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mel\Desktop\PMI 2020\Praça Alveri Maria Barreta\Laterais\praça etapa 1 - frei aleixo\"/>
    </mc:Choice>
  </mc:AlternateContent>
  <bookViews>
    <workbookView xWindow="0" yWindow="0" windowWidth="20460" windowHeight="2190"/>
  </bookViews>
  <sheets>
    <sheet name="orçamento" sheetId="1" r:id="rId1"/>
    <sheet name="cronograma" sheetId="2" r:id="rId2"/>
  </sheets>
  <definedNames>
    <definedName name="_xlnm.Print_Area" localSheetId="1">cronograma!$A$1:$J$26</definedName>
    <definedName name="_xlnm.Print_Area" localSheetId="0">orçamento!$A$2:$H$40</definedName>
  </definedNames>
  <calcPr calcId="162913"/>
</workbook>
</file>

<file path=xl/calcChain.xml><?xml version="1.0" encoding="utf-8"?>
<calcChain xmlns="http://schemas.openxmlformats.org/spreadsheetml/2006/main">
  <c r="G23" i="1" l="1"/>
  <c r="G29" i="1" l="1"/>
  <c r="F27" i="1" l="1"/>
  <c r="G27" i="1" s="1"/>
  <c r="B12" i="2" l="1"/>
  <c r="B11" i="2"/>
  <c r="B13" i="2"/>
  <c r="F22" i="1" l="1"/>
  <c r="G22" i="1" s="1"/>
  <c r="F21" i="1"/>
  <c r="G21" i="1" s="1"/>
  <c r="F20" i="1"/>
  <c r="G20" i="1" s="1"/>
  <c r="G19" i="1" l="1"/>
  <c r="D11" i="2" s="1"/>
  <c r="F11" i="2" s="1"/>
  <c r="F32" i="1"/>
  <c r="G32" i="1" s="1"/>
  <c r="F28" i="1"/>
  <c r="G28" i="1" s="1"/>
  <c r="F26" i="1"/>
  <c r="G26" i="1" s="1"/>
  <c r="F18" i="1"/>
  <c r="G18" i="1" s="1"/>
  <c r="F17" i="1"/>
  <c r="G17" i="1" s="1"/>
  <c r="F16" i="1" l="1"/>
  <c r="G16" i="1" s="1"/>
  <c r="B10" i="2" l="1"/>
  <c r="B9" i="2"/>
  <c r="F9" i="1" l="1"/>
  <c r="G9" i="1" s="1"/>
  <c r="F12" i="1"/>
  <c r="G12" i="1" s="1"/>
  <c r="F13" i="1"/>
  <c r="G13" i="1" s="1"/>
  <c r="F14" i="1"/>
  <c r="G14" i="1" s="1"/>
  <c r="F15" i="1"/>
  <c r="G15" i="1" s="1"/>
  <c r="F31" i="1"/>
  <c r="G31" i="1" s="1"/>
  <c r="F30" i="1"/>
  <c r="G30" i="1" s="1"/>
  <c r="F24" i="1"/>
  <c r="G24" i="1" s="1"/>
  <c r="F25" i="1"/>
  <c r="G25" i="1" s="1"/>
  <c r="F11" i="1"/>
  <c r="G11" i="1" s="1"/>
  <c r="F8" i="1"/>
  <c r="G8" i="1" s="1"/>
  <c r="G7" i="1" s="1"/>
  <c r="D12" i="2" l="1"/>
  <c r="F12" i="2" s="1"/>
  <c r="G10" i="1"/>
  <c r="D10" i="2" s="1"/>
  <c r="D9" i="2"/>
  <c r="F9" i="2" s="1"/>
  <c r="D13" i="2" l="1"/>
  <c r="H13" i="2" s="1"/>
  <c r="C33" i="1"/>
  <c r="F10" i="2"/>
  <c r="H10" i="2"/>
  <c r="H12" i="2"/>
  <c r="D16" i="2"/>
  <c r="C11" i="2" s="1"/>
  <c r="F15" i="2"/>
  <c r="F16" i="2" s="1"/>
  <c r="H15" i="2" l="1"/>
  <c r="C10" i="2"/>
  <c r="C9" i="2"/>
  <c r="C13" i="2"/>
  <c r="C12" i="2"/>
  <c r="E15" i="2"/>
  <c r="E16" i="2" s="1"/>
  <c r="G15" i="2" l="1"/>
  <c r="G16" i="2" s="1"/>
  <c r="H16" i="2"/>
  <c r="C16" i="2"/>
</calcChain>
</file>

<file path=xl/sharedStrings.xml><?xml version="1.0" encoding="utf-8"?>
<sst xmlns="http://schemas.openxmlformats.org/spreadsheetml/2006/main" count="117" uniqueCount="91">
  <si>
    <t>ORÇAMENTO</t>
  </si>
  <si>
    <t>ITEM</t>
  </si>
  <si>
    <t>DESCRIÇÃO/COMPOSIÇÃO</t>
  </si>
  <si>
    <t>QUANTID.</t>
  </si>
  <si>
    <t>UNID.</t>
  </si>
  <si>
    <t>PREÇO TOTAL</t>
  </si>
  <si>
    <t>PREÇO TOTAL
(com BDI)</t>
  </si>
  <si>
    <t>1.1</t>
  </si>
  <si>
    <t>m²</t>
  </si>
  <si>
    <t>2.1</t>
  </si>
  <si>
    <t>2.2</t>
  </si>
  <si>
    <t>2.3</t>
  </si>
  <si>
    <t>3.1</t>
  </si>
  <si>
    <t>3.2</t>
  </si>
  <si>
    <t>3.3</t>
  </si>
  <si>
    <t>m</t>
  </si>
  <si>
    <t>SERVIÇOS PRELIMINARES</t>
  </si>
  <si>
    <t>BANCOS</t>
  </si>
  <si>
    <t>PAVIMENTAÇÃO</t>
  </si>
  <si>
    <t>2.4</t>
  </si>
  <si>
    <t>2.6</t>
  </si>
  <si>
    <t>m³</t>
  </si>
  <si>
    <t>PREÇO UNITÁRIO</t>
  </si>
  <si>
    <t>Peso</t>
  </si>
  <si>
    <t>Meses</t>
  </si>
  <si>
    <t>Item</t>
  </si>
  <si>
    <t>Discriminação  dos  Serviços</t>
  </si>
  <si>
    <t>%</t>
  </si>
  <si>
    <t>Mês  01</t>
  </si>
  <si>
    <t>Mês 02</t>
  </si>
  <si>
    <t>R$</t>
  </si>
  <si>
    <t>1.0</t>
  </si>
  <si>
    <t>2.0</t>
  </si>
  <si>
    <t>3.0</t>
  </si>
  <si>
    <t>4.0</t>
  </si>
  <si>
    <t>5.0</t>
  </si>
  <si>
    <t>TOTAL</t>
  </si>
  <si>
    <t>SIMPLES</t>
  </si>
  <si>
    <t>ACUMULADO</t>
  </si>
  <si>
    <t>PLACA DE OBRA EM CHAPA DE ACO GALVANIZADO</t>
  </si>
  <si>
    <t>1.2</t>
  </si>
  <si>
    <t>LOCAÇÃO DE PAVIMENTAÇÃO. AF_10/2018</t>
  </si>
  <si>
    <t>CHAPISCO APLICADO EM ALVENARIAS E ESTRUTURAS DE CONCRETO INTERNAS, COM ROLO PARA TEXTURA ACRÍLICA.  ARGAMASSA INDUSTRIALIZADA COM PREPARO MANUAL. AF_06/2014</t>
  </si>
  <si>
    <t>MASSA ÚNICA, PARA RECEBIMENTO DE PINTURA, EM ARGAMASSA INDUSTRIALIZADA, PREPARO MECÂNICO, APLICADO COM EQUIPAMENTO DE MISTURA E PROJEÇÃO DE 1,5 M3/H DE ARGAMASSA EM FACES INTERNAS DE PAREDES, ESPESSURA DE 20MM, COM EXECUÇÃO DE TALISCAS. AF_06/2014</t>
  </si>
  <si>
    <t>87538</t>
  </si>
  <si>
    <t>SERVIÇOS FINAIS</t>
  </si>
  <si>
    <t>EMPREENDIMENTO: Revitalização praça municipal Alviri Maria Barreta</t>
  </si>
  <si>
    <t>PISO EM CONCRETO 20MPA PREPARO MECANICO, ESPESSURA 7 CM, COM ARMACAO EM TELA SOLDADA</t>
  </si>
  <si>
    <t>2.5</t>
  </si>
  <si>
    <t>FABRICAÇÃO DE FÔRMA PARA LAJES, EM MADEIRA SERRADA, E=25 MM. AF_12/2015</t>
  </si>
  <si>
    <t>GUIA (MEIO-FIO) CONCRETO, MOLDADA  IN LOCO  EM TRECHO CURVO COM EXTRUSORA, 15 CM BASE X 30 CM ALTURA. AF_06/2016</t>
  </si>
  <si>
    <t xml:space="preserve">m </t>
  </si>
  <si>
    <t>CONCRETO CICLOPICO FCK=10 MPA</t>
  </si>
  <si>
    <t xml:space="preserve">ALVENARIA EM TIJOLO CERAMICO MACICO 5X10X20CM 1/2 VEZ (ESPESSURA 10CM), ASSENTADO COM ARGAMASSA </t>
  </si>
  <si>
    <t>2.7</t>
  </si>
  <si>
    <t>2.8</t>
  </si>
  <si>
    <t>EXECUÇÃO DE PASSEIO EM PISO HOLANDES, COM BLOCO RETANGULAR COR NATURAL DE 10 X 20 X 6 CM 35MPA</t>
  </si>
  <si>
    <t xml:space="preserve">RAMPA DE CONCRETO MAGRO COM REGULARIZAÇÃO </t>
  </si>
  <si>
    <t xml:space="preserve">PINTURA LACTEX ACRILICA 2 DEMAOS </t>
  </si>
  <si>
    <t>PINTURA VERNIZ PARA DECK</t>
  </si>
  <si>
    <t>BDI 24%</t>
  </si>
  <si>
    <t>MERCADO</t>
  </si>
  <si>
    <t>REFERENCIA  SINAPI</t>
  </si>
  <si>
    <t>REFERÊNCIA SINAPI 07/2020</t>
  </si>
  <si>
    <t>ARMAÇÃO DE PILAR OU VIGA DE UMA ESTRUTURA CONVENCIONAL DE CONCRETO ARMADO EM UMA EDIFICAÇÃO TÉRREA OU SOBRADO UTILIZANDO AÇO CA-50 DE 10MM</t>
  </si>
  <si>
    <t>MUROS DE CONTENÇÃO</t>
  </si>
  <si>
    <t>kg</t>
  </si>
  <si>
    <t>CONCRETO USINADO BOMBEADO FCK25 MPA</t>
  </si>
  <si>
    <t>PINTURA DO TIPO DEMARCAÇAO DE TRAFEGO (RAMPAS)</t>
  </si>
  <si>
    <t>CORRIMÃO DE TUBOS EM AÇO GALVANIZADO D=100mm COM BASE 50MM, COM COSTURA E INSTALAÇÃO</t>
  </si>
  <si>
    <t>4.1</t>
  </si>
  <si>
    <t>4.2</t>
  </si>
  <si>
    <t>4.3</t>
  </si>
  <si>
    <t>4.4</t>
  </si>
  <si>
    <t>5.1</t>
  </si>
  <si>
    <t>5.2</t>
  </si>
  <si>
    <t>5.3</t>
  </si>
  <si>
    <t>IVETE BEATRIZ ZAMARCHI LUCHEZI</t>
  </si>
  <si>
    <t>PREFEITA MUNICIPAL</t>
  </si>
  <si>
    <t>PÂMELA HENTZ CAPPELLARI</t>
  </si>
  <si>
    <t>CRONOGRAMA FÍSICO-FINANCEIRO</t>
  </si>
  <si>
    <t>Custo</t>
  </si>
  <si>
    <t>ENGª CIVIL - CREA RS 231775</t>
  </si>
  <si>
    <t>REVITALIZAÇÃO DO PASSEIO PÚBLICO E BANCOS NA PRAÇA MUNICIPAL                                                            RUA FREI ALEIXO, CENTRO</t>
  </si>
  <si>
    <t>Ibiraiaras, setembro de 2020</t>
  </si>
  <si>
    <t>4.5</t>
  </si>
  <si>
    <t>PISO TÁTIL DE ALERTA E DIRECIONAL DE CONCRETO NA COR VERMELHA DE 40X40</t>
  </si>
  <si>
    <t>unid.</t>
  </si>
  <si>
    <t>COLOCAÇÃO DE PISO COM ARGAMASSA TRAÇO 1:4 (CIMENTO E AREIA), PREPARO COM BETONEIRA, APLICADO EM ÁREAS MOLHADAS, ADERIDO, ESPESSURA 3CM</t>
  </si>
  <si>
    <t>DECK EM MADEIRA AUTOCLAVADA ITAÚBA LARGURA 10CM ALTURA 2CM PLAINADA E BOLEADA FIXADA COM PARAFUSOS COM PORCAS COM AFASTAMENTO DA LAJE DE CONCRETO</t>
  </si>
  <si>
    <t>LOCALIZAÇÃO: Rua Frei Aleixo, Centro, Ibirairas-RS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</si>
</sst>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7" formatCode="&quot;R$&quot;\ #,##0.00;\-&quot;R$&quot;\ #,##0.00"/>
    <numFmt numFmtId="164" formatCode="_(* #,##0.00_);_(* \(#,##0.00\);_(* \-??_);_(@_)"/>
    <numFmt numFmtId="165" formatCode="dd\-mmm\-yy"/>
    <numFmt numFmtId="166" formatCode="&quot;R$&quot;#,##0.00_);\(&quot;R$&quot;#,##0.00\)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8"/>
      <name val="Arial"/>
      <family val="2"/>
    </font>
    <font>
      <sz val="7.5"/>
      <name val="Arial"/>
      <family val="2"/>
    </font>
    <font>
      <sz val="11"/>
      <color theme="1"/>
      <name val="Arial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Verdana"/>
      <family val="2"/>
    </font>
    <font>
      <sz val="9"/>
      <name val="Verdana"/>
      <family val="2"/>
    </font>
    <font>
      <u/>
      <sz val="11"/>
      <color theme="1"/>
      <name val="Calibri"/>
      <family val="2"/>
      <scheme val="minor"/>
    </font>
    <font>
      <sz val="7.5"/>
      <color theme="1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b/>
      <sz val="7.5"/>
      <name val="Arial"/>
      <family val="2"/>
    </font>
    <font>
      <b/>
      <sz val="10"/>
      <name val="Verdana"/>
      <family val="2"/>
    </font>
    <font>
      <b/>
      <sz val="11"/>
      <name val="Verdana"/>
      <family val="2"/>
    </font>
    <font>
      <sz val="10"/>
      <color theme="1"/>
      <name val="Verdana"/>
      <family val="2"/>
    </font>
    <font>
      <sz val="10"/>
      <color theme="1"/>
      <name val="Calibri"/>
      <family val="2"/>
      <scheme val="minor"/>
    </font>
    <font>
      <b/>
      <sz val="12"/>
      <name val="Verdana"/>
      <family val="2"/>
    </font>
    <font>
      <sz val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1" fillId="0" borderId="0"/>
    <xf numFmtId="165" fontId="1" fillId="0" borderId="0" applyFill="0" applyBorder="0" applyAlignment="0" applyProtection="0"/>
    <xf numFmtId="166" fontId="1" fillId="0" borderId="0" applyFill="0" applyBorder="0" applyAlignment="0" applyProtection="0"/>
    <xf numFmtId="7" fontId="1" fillId="0" borderId="0" applyFill="0" applyBorder="0" applyAlignment="0" applyProtection="0"/>
    <xf numFmtId="0" fontId="1" fillId="0" borderId="0"/>
    <xf numFmtId="0" fontId="1" fillId="0" borderId="0"/>
    <xf numFmtId="0" fontId="2" fillId="0" borderId="0"/>
    <xf numFmtId="9" fontId="2" fillId="0" borderId="0" applyFill="0" applyBorder="0" applyAlignment="0" applyProtection="0"/>
    <xf numFmtId="164" fontId="1" fillId="0" borderId="0" applyFill="0" applyBorder="0" applyAlignment="0" applyProtection="0"/>
    <xf numFmtId="0" fontId="1" fillId="0" borderId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9" fontId="1" fillId="0" borderId="0" applyFill="0" applyBorder="0" applyAlignment="0" applyProtection="0"/>
    <xf numFmtId="0" fontId="1" fillId="0" borderId="0"/>
  </cellStyleXfs>
  <cellXfs count="138">
    <xf numFmtId="0" fontId="0" fillId="0" borderId="0" xfId="0"/>
    <xf numFmtId="0" fontId="8" fillId="0" borderId="0" xfId="0" applyFont="1"/>
    <xf numFmtId="0" fontId="11" fillId="0" borderId="0" xfId="0" applyFont="1"/>
    <xf numFmtId="0" fontId="8" fillId="0" borderId="0" xfId="0" applyFont="1" applyAlignment="1">
      <alignment horizontal="center"/>
    </xf>
    <xf numFmtId="0" fontId="7" fillId="0" borderId="2" xfId="5" applyFont="1" applyFill="1" applyBorder="1" applyAlignment="1" applyProtection="1">
      <alignment vertical="center" wrapText="1"/>
    </xf>
    <xf numFmtId="2" fontId="7" fillId="0" borderId="2" xfId="5" applyNumberFormat="1" applyFont="1" applyFill="1" applyBorder="1" applyAlignment="1" applyProtection="1">
      <alignment vertical="center" shrinkToFit="1"/>
    </xf>
    <xf numFmtId="0" fontId="7" fillId="0" borderId="2" xfId="5" applyFont="1" applyFill="1" applyBorder="1" applyAlignment="1" applyProtection="1">
      <alignment horizontal="left" vertical="center" shrinkToFit="1"/>
    </xf>
    <xf numFmtId="4" fontId="7" fillId="0" borderId="2" xfId="5" applyNumberFormat="1" applyFont="1" applyFill="1" applyBorder="1" applyAlignment="1" applyProtection="1">
      <alignment vertical="center" shrinkToFit="1"/>
      <protection locked="0"/>
    </xf>
    <xf numFmtId="4" fontId="7" fillId="0" borderId="2" xfId="5" applyNumberFormat="1" applyFont="1" applyFill="1" applyBorder="1" applyAlignment="1" applyProtection="1">
      <alignment horizontal="right" vertical="center" shrinkToFit="1"/>
    </xf>
    <xf numFmtId="0" fontId="7" fillId="0" borderId="2" xfId="5" applyFont="1" applyFill="1" applyBorder="1" applyAlignment="1" applyProtection="1">
      <alignment vertical="center"/>
    </xf>
    <xf numFmtId="0" fontId="7" fillId="0" borderId="15" xfId="5" applyFont="1" applyFill="1" applyBorder="1" applyAlignment="1" applyProtection="1">
      <alignment horizontal="center" vertical="center"/>
    </xf>
    <xf numFmtId="0" fontId="7" fillId="0" borderId="20" xfId="5" applyFont="1" applyFill="1" applyBorder="1" applyAlignment="1" applyProtection="1">
      <alignment horizontal="right" vertical="center" shrinkToFit="1"/>
    </xf>
    <xf numFmtId="0" fontId="11" fillId="0" borderId="2" xfId="0" applyFont="1" applyBorder="1"/>
    <xf numFmtId="2" fontId="7" fillId="0" borderId="2" xfId="5" applyNumberFormat="1" applyFont="1" applyFill="1" applyBorder="1" applyAlignment="1" applyProtection="1">
      <alignment vertical="center"/>
    </xf>
    <xf numFmtId="0" fontId="8" fillId="0" borderId="0" xfId="0" applyFont="1" applyFill="1"/>
    <xf numFmtId="0" fontId="8" fillId="0" borderId="0" xfId="0" applyFont="1" applyFill="1" applyAlignment="1">
      <alignment horizontal="center"/>
    </xf>
    <xf numFmtId="0" fontId="0" fillId="0" borderId="0" xfId="0" applyFill="1"/>
    <xf numFmtId="2" fontId="7" fillId="2" borderId="20" xfId="5" applyNumberFormat="1" applyFont="1" applyFill="1" applyBorder="1" applyAlignment="1" applyProtection="1">
      <alignment horizontal="right" vertical="center" shrinkToFit="1"/>
    </xf>
    <xf numFmtId="4" fontId="7" fillId="2" borderId="2" xfId="5" applyNumberFormat="1" applyFont="1" applyFill="1" applyBorder="1" applyAlignment="1" applyProtection="1">
      <alignment vertical="center" shrinkToFit="1"/>
    </xf>
    <xf numFmtId="4" fontId="7" fillId="2" borderId="2" xfId="5" applyNumberFormat="1" applyFont="1" applyFill="1" applyBorder="1" applyAlignment="1" applyProtection="1">
      <alignment horizontal="right" vertical="center" shrinkToFit="1"/>
    </xf>
    <xf numFmtId="0" fontId="7" fillId="0" borderId="16" xfId="5" applyFont="1" applyFill="1" applyBorder="1" applyAlignment="1" applyProtection="1">
      <alignment horizontal="center" vertical="center"/>
    </xf>
    <xf numFmtId="0" fontId="7" fillId="0" borderId="6" xfId="5" applyFont="1" applyFill="1" applyBorder="1" applyAlignment="1" applyProtection="1">
      <alignment vertical="center" wrapText="1"/>
    </xf>
    <xf numFmtId="2" fontId="7" fillId="0" borderId="6" xfId="5" applyNumberFormat="1" applyFont="1" applyFill="1" applyBorder="1" applyAlignment="1" applyProtection="1">
      <alignment vertical="center" shrinkToFit="1"/>
    </xf>
    <xf numFmtId="0" fontId="7" fillId="0" borderId="6" xfId="5" applyFont="1" applyFill="1" applyBorder="1" applyAlignment="1" applyProtection="1">
      <alignment horizontal="left" vertical="center" shrinkToFit="1"/>
    </xf>
    <xf numFmtId="4" fontId="7" fillId="0" borderId="6" xfId="5" applyNumberFormat="1" applyFont="1" applyFill="1" applyBorder="1" applyAlignment="1" applyProtection="1">
      <alignment vertical="center" shrinkToFit="1"/>
      <protection locked="0"/>
    </xf>
    <xf numFmtId="4" fontId="7" fillId="0" borderId="6" xfId="5" applyNumberFormat="1" applyFont="1" applyFill="1" applyBorder="1" applyAlignment="1" applyProtection="1">
      <alignment horizontal="right" vertical="center" shrinkToFit="1"/>
    </xf>
    <xf numFmtId="0" fontId="17" fillId="2" borderId="15" xfId="5" applyFont="1" applyFill="1" applyBorder="1" applyAlignment="1" applyProtection="1">
      <alignment horizontal="center" vertical="center"/>
    </xf>
    <xf numFmtId="0" fontId="17" fillId="2" borderId="2" xfId="5" applyFont="1" applyFill="1" applyBorder="1" applyAlignment="1" applyProtection="1">
      <alignment vertical="center"/>
    </xf>
    <xf numFmtId="2" fontId="7" fillId="2" borderId="2" xfId="5" applyNumberFormat="1" applyFont="1" applyFill="1" applyBorder="1" applyAlignment="1" applyProtection="1">
      <alignment horizontal="right" vertical="center" shrinkToFit="1"/>
    </xf>
    <xf numFmtId="0" fontId="7" fillId="2" borderId="2" xfId="5" applyFont="1" applyFill="1" applyBorder="1" applyAlignment="1" applyProtection="1">
      <alignment horizontal="left" vertical="center" shrinkToFit="1"/>
    </xf>
    <xf numFmtId="0" fontId="0" fillId="2" borderId="0" xfId="0" applyFont="1" applyFill="1"/>
    <xf numFmtId="2" fontId="7" fillId="2" borderId="2" xfId="5" applyNumberFormat="1" applyFont="1" applyFill="1" applyBorder="1" applyAlignment="1" applyProtection="1">
      <alignment vertical="center" shrinkToFit="1"/>
    </xf>
    <xf numFmtId="4" fontId="14" fillId="0" borderId="2" xfId="5" applyNumberFormat="1" applyFont="1" applyFill="1" applyBorder="1" applyAlignment="1" applyProtection="1">
      <alignment vertical="center" shrinkToFit="1"/>
      <protection locked="0"/>
    </xf>
    <xf numFmtId="4" fontId="14" fillId="0" borderId="2" xfId="5" applyNumberFormat="1" applyFont="1" applyFill="1" applyBorder="1" applyAlignment="1" applyProtection="1">
      <alignment horizontal="right" vertical="center" shrinkToFit="1"/>
    </xf>
    <xf numFmtId="0" fontId="7" fillId="0" borderId="17" xfId="5" applyFont="1" applyFill="1" applyBorder="1" applyAlignment="1" applyProtection="1">
      <alignment horizontal="right" vertical="center" shrinkToFit="1"/>
    </xf>
    <xf numFmtId="2" fontId="7" fillId="0" borderId="2" xfId="5" applyNumberFormat="1" applyFont="1" applyFill="1" applyBorder="1" applyAlignment="1" applyProtection="1">
      <alignment horizontal="right" vertical="center" shrinkToFit="1"/>
    </xf>
    <xf numFmtId="0" fontId="7" fillId="2" borderId="16" xfId="5" applyFont="1" applyFill="1" applyBorder="1" applyAlignment="1" applyProtection="1">
      <alignment horizontal="center" vertical="center"/>
    </xf>
    <xf numFmtId="0" fontId="17" fillId="2" borderId="6" xfId="5" applyFont="1" applyFill="1" applyBorder="1" applyAlignment="1" applyProtection="1">
      <alignment vertical="center" wrapText="1"/>
    </xf>
    <xf numFmtId="0" fontId="17" fillId="2" borderId="18" xfId="5" applyFont="1" applyFill="1" applyBorder="1" applyAlignment="1" applyProtection="1">
      <alignment horizontal="center" vertical="center"/>
    </xf>
    <xf numFmtId="0" fontId="17" fillId="2" borderId="7" xfId="5" applyFont="1" applyFill="1" applyBorder="1" applyAlignment="1" applyProtection="1">
      <alignment vertical="center"/>
    </xf>
    <xf numFmtId="2" fontId="7" fillId="2" borderId="7" xfId="5" applyNumberFormat="1" applyFont="1" applyFill="1" applyBorder="1" applyAlignment="1" applyProtection="1">
      <alignment horizontal="right" vertical="center" shrinkToFit="1"/>
    </xf>
    <xf numFmtId="0" fontId="7" fillId="2" borderId="7" xfId="5" applyFont="1" applyFill="1" applyBorder="1" applyAlignment="1" applyProtection="1">
      <alignment horizontal="left" vertical="center" shrinkToFit="1"/>
    </xf>
    <xf numFmtId="4" fontId="7" fillId="2" borderId="7" xfId="5" applyNumberFormat="1" applyFont="1" applyFill="1" applyBorder="1" applyAlignment="1" applyProtection="1">
      <alignment vertical="center" shrinkToFit="1"/>
    </xf>
    <xf numFmtId="4" fontId="7" fillId="2" borderId="7" xfId="5" applyNumberFormat="1" applyFont="1" applyFill="1" applyBorder="1" applyAlignment="1" applyProtection="1">
      <alignment horizontal="right" vertical="center" shrinkToFit="1"/>
    </xf>
    <xf numFmtId="2" fontId="7" fillId="2" borderId="19" xfId="5" applyNumberFormat="1" applyFont="1" applyFill="1" applyBorder="1" applyAlignment="1" applyProtection="1">
      <alignment horizontal="right" vertical="center" shrinkToFit="1"/>
    </xf>
    <xf numFmtId="2" fontId="7" fillId="0" borderId="2" xfId="5" applyNumberFormat="1" applyFont="1" applyFill="1" applyBorder="1" applyAlignment="1" applyProtection="1">
      <alignment horizontal="center" vertical="center" shrinkToFit="1"/>
    </xf>
    <xf numFmtId="0" fontId="0" fillId="0" borderId="2" xfId="0" applyFill="1" applyBorder="1"/>
    <xf numFmtId="0" fontId="7" fillId="0" borderId="7" xfId="5" applyFont="1" applyFill="1" applyBorder="1" applyAlignment="1" applyProtection="1">
      <alignment vertical="center" wrapText="1"/>
    </xf>
    <xf numFmtId="2" fontId="7" fillId="0" borderId="7" xfId="5" applyNumberFormat="1" applyFont="1" applyFill="1" applyBorder="1" applyAlignment="1" applyProtection="1">
      <alignment horizontal="center" vertical="center" shrinkToFit="1"/>
    </xf>
    <xf numFmtId="0" fontId="10" fillId="0" borderId="0" xfId="0" applyFont="1" applyFill="1" applyBorder="1"/>
    <xf numFmtId="0" fontId="0" fillId="0" borderId="0" xfId="0" applyFill="1" applyBorder="1"/>
    <xf numFmtId="0" fontId="0" fillId="0" borderId="0" xfId="0" applyFont="1" applyFill="1" applyBorder="1"/>
    <xf numFmtId="0" fontId="0" fillId="0" borderId="5" xfId="0" applyFill="1" applyBorder="1"/>
    <xf numFmtId="2" fontId="7" fillId="2" borderId="20" xfId="5" applyNumberFormat="1" applyFont="1" applyFill="1" applyBorder="1" applyAlignment="1" applyProtection="1">
      <alignment vertical="center" shrinkToFit="1"/>
    </xf>
    <xf numFmtId="0" fontId="7" fillId="0" borderId="18" xfId="5" applyFont="1" applyFill="1" applyBorder="1" applyAlignment="1" applyProtection="1">
      <alignment horizontal="center" vertical="center"/>
    </xf>
    <xf numFmtId="0" fontId="7" fillId="0" borderId="17" xfId="5" applyFont="1" applyFill="1" applyBorder="1" applyAlignment="1" applyProtection="1">
      <alignment vertical="center" wrapText="1"/>
    </xf>
    <xf numFmtId="0" fontId="14" fillId="0" borderId="16" xfId="0" applyFont="1" applyBorder="1" applyAlignment="1">
      <alignment horizontal="center"/>
    </xf>
    <xf numFmtId="0" fontId="13" fillId="0" borderId="0" xfId="0" applyFont="1" applyFill="1" applyBorder="1"/>
    <xf numFmtId="0" fontId="7" fillId="0" borderId="20" xfId="5" applyNumberFormat="1" applyFont="1" applyFill="1" applyBorder="1" applyAlignment="1" applyProtection="1">
      <alignment horizontal="right" vertical="center" shrinkToFit="1"/>
    </xf>
    <xf numFmtId="0" fontId="7" fillId="0" borderId="19" xfId="5" applyNumberFormat="1" applyFont="1" applyFill="1" applyBorder="1" applyAlignment="1" applyProtection="1">
      <alignment horizontal="right" vertical="center" shrinkToFit="1"/>
    </xf>
    <xf numFmtId="0" fontId="11" fillId="0" borderId="0" xfId="0" applyFont="1" applyAlignment="1">
      <alignment horizontal="center"/>
    </xf>
    <xf numFmtId="0" fontId="11" fillId="0" borderId="2" xfId="0" applyFon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" xfId="0" applyFont="1" applyBorder="1" applyAlignment="1">
      <alignment horizontal="center" vertical="center"/>
    </xf>
    <xf numFmtId="4" fontId="11" fillId="0" borderId="2" xfId="0" applyNumberFormat="1" applyFont="1" applyBorder="1" applyAlignment="1">
      <alignment horizontal="center"/>
    </xf>
    <xf numFmtId="4" fontId="11" fillId="0" borderId="2" xfId="0" applyNumberFormat="1" applyFont="1" applyBorder="1"/>
    <xf numFmtId="0" fontId="20" fillId="0" borderId="2" xfId="0" applyFont="1" applyBorder="1"/>
    <xf numFmtId="4" fontId="18" fillId="0" borderId="2" xfId="0" applyNumberFormat="1" applyFont="1" applyBorder="1" applyAlignment="1">
      <alignment horizontal="center"/>
    </xf>
    <xf numFmtId="0" fontId="21" fillId="0" borderId="0" xfId="0" applyFont="1"/>
    <xf numFmtId="0" fontId="12" fillId="0" borderId="0" xfId="0" applyFont="1" applyAlignment="1">
      <alignment horizontal="center"/>
    </xf>
    <xf numFmtId="0" fontId="12" fillId="0" borderId="0" xfId="0" applyFont="1"/>
    <xf numFmtId="0" fontId="12" fillId="0" borderId="0" xfId="0" applyFont="1" applyAlignment="1"/>
    <xf numFmtId="0" fontId="11" fillId="0" borderId="0" xfId="0" applyFont="1" applyAlignment="1"/>
    <xf numFmtId="0" fontId="7" fillId="4" borderId="15" xfId="5" applyFont="1" applyFill="1" applyBorder="1" applyAlignment="1" applyProtection="1">
      <alignment horizontal="center" vertical="center"/>
    </xf>
    <xf numFmtId="0" fontId="7" fillId="4" borderId="2" xfId="5" applyFont="1" applyFill="1" applyBorder="1" applyAlignment="1" applyProtection="1">
      <alignment vertical="center" wrapText="1"/>
    </xf>
    <xf numFmtId="2" fontId="7" fillId="4" borderId="2" xfId="5" applyNumberFormat="1" applyFont="1" applyFill="1" applyBorder="1" applyAlignment="1" applyProtection="1">
      <alignment vertical="center" shrinkToFit="1"/>
    </xf>
    <xf numFmtId="0" fontId="7" fillId="4" borderId="2" xfId="5" applyFont="1" applyFill="1" applyBorder="1" applyAlignment="1" applyProtection="1">
      <alignment horizontal="left" vertical="center" shrinkToFit="1"/>
    </xf>
    <xf numFmtId="2" fontId="7" fillId="4" borderId="2" xfId="5" applyNumberFormat="1" applyFont="1" applyFill="1" applyBorder="1" applyAlignment="1" applyProtection="1">
      <alignment vertical="center"/>
    </xf>
    <xf numFmtId="4" fontId="7" fillId="4" borderId="2" xfId="5" applyNumberFormat="1" applyFont="1" applyFill="1" applyBorder="1" applyAlignment="1" applyProtection="1">
      <alignment horizontal="right" vertical="center" shrinkToFit="1"/>
    </xf>
    <xf numFmtId="0" fontId="7" fillId="4" borderId="20" xfId="5" applyFont="1" applyFill="1" applyBorder="1" applyAlignment="1" applyProtection="1">
      <alignment horizontal="right" vertical="center" shrinkToFit="1"/>
    </xf>
    <xf numFmtId="0" fontId="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3" fillId="0" borderId="0" xfId="0" applyFont="1" applyAlignment="1">
      <alignment horizontal="center" wrapText="1"/>
    </xf>
    <xf numFmtId="0" fontId="15" fillId="3" borderId="27" xfId="0" applyFont="1" applyFill="1" applyBorder="1" applyAlignment="1">
      <alignment horizontal="center"/>
    </xf>
    <xf numFmtId="0" fontId="15" fillId="3" borderId="28" xfId="0" applyFont="1" applyFill="1" applyBorder="1" applyAlignment="1">
      <alignment horizontal="center"/>
    </xf>
    <xf numFmtId="4" fontId="15" fillId="3" borderId="29" xfId="0" applyNumberFormat="1" applyFont="1" applyFill="1" applyBorder="1" applyAlignment="1">
      <alignment horizontal="center"/>
    </xf>
    <xf numFmtId="0" fontId="15" fillId="3" borderId="30" xfId="0" applyFont="1" applyFill="1" applyBorder="1" applyAlignment="1">
      <alignment horizontal="center"/>
    </xf>
    <xf numFmtId="0" fontId="15" fillId="3" borderId="31" xfId="0" applyFont="1" applyFill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6" fillId="0" borderId="6" xfId="5" applyFont="1" applyBorder="1" applyAlignment="1" applyProtection="1">
      <alignment horizontal="center" vertical="center" wrapText="1"/>
    </xf>
    <xf numFmtId="0" fontId="16" fillId="0" borderId="7" xfId="5" applyFont="1" applyBorder="1" applyAlignment="1" applyProtection="1">
      <alignment horizontal="center" vertical="center" wrapText="1"/>
    </xf>
    <xf numFmtId="0" fontId="16" fillId="0" borderId="17" xfId="5" applyFont="1" applyFill="1" applyBorder="1" applyAlignment="1" applyProtection="1">
      <alignment horizontal="center" vertical="center" wrapText="1"/>
    </xf>
    <xf numFmtId="0" fontId="16" fillId="0" borderId="19" xfId="5" applyFont="1" applyFill="1" applyBorder="1" applyAlignment="1" applyProtection="1">
      <alignment horizontal="center" vertical="center"/>
    </xf>
    <xf numFmtId="0" fontId="3" fillId="0" borderId="13" xfId="5" applyFont="1" applyBorder="1" applyAlignment="1" applyProtection="1">
      <alignment horizontal="center" vertical="center" wrapText="1"/>
      <protection locked="0"/>
    </xf>
    <xf numFmtId="0" fontId="3" fillId="0" borderId="3" xfId="5" applyFont="1" applyBorder="1" applyAlignment="1" applyProtection="1">
      <alignment horizontal="center" vertical="center" wrapText="1"/>
      <protection locked="0"/>
    </xf>
    <xf numFmtId="0" fontId="3" fillId="0" borderId="4" xfId="5" applyFont="1" applyBorder="1" applyAlignment="1" applyProtection="1">
      <alignment horizontal="center" vertical="center" wrapText="1"/>
      <protection locked="0"/>
    </xf>
    <xf numFmtId="0" fontId="3" fillId="0" borderId="14" xfId="5" applyFont="1" applyBorder="1" applyAlignment="1" applyProtection="1">
      <alignment horizontal="center" vertical="center" wrapText="1"/>
      <protection locked="0"/>
    </xf>
    <xf numFmtId="0" fontId="3" fillId="0" borderId="8" xfId="5" applyFont="1" applyBorder="1" applyAlignment="1" applyProtection="1">
      <alignment horizontal="center" vertical="center" wrapText="1"/>
      <protection locked="0"/>
    </xf>
    <xf numFmtId="0" fontId="3" fillId="0" borderId="9" xfId="5" applyFont="1" applyBorder="1" applyAlignment="1" applyProtection="1">
      <alignment horizontal="center" vertical="center" wrapText="1"/>
      <protection locked="0"/>
    </xf>
    <xf numFmtId="0" fontId="3" fillId="0" borderId="15" xfId="5" applyFont="1" applyBorder="1" applyAlignment="1" applyProtection="1">
      <alignment horizontal="center" vertical="center" wrapText="1"/>
    </xf>
    <xf numFmtId="0" fontId="3" fillId="0" borderId="2" xfId="5" applyFont="1" applyBorder="1" applyAlignment="1" applyProtection="1">
      <alignment horizontal="center" vertical="center" wrapText="1"/>
    </xf>
    <xf numFmtId="0" fontId="16" fillId="0" borderId="16" xfId="5" applyFont="1" applyBorder="1" applyAlignment="1" applyProtection="1">
      <alignment horizontal="center" vertical="center" textRotation="90"/>
    </xf>
    <xf numFmtId="0" fontId="16" fillId="0" borderId="18" xfId="5" applyFont="1" applyBorder="1" applyAlignment="1" applyProtection="1">
      <alignment horizontal="center" vertical="center" textRotation="90"/>
    </xf>
    <xf numFmtId="0" fontId="16" fillId="0" borderId="2" xfId="5" applyFont="1" applyFill="1" applyBorder="1" applyAlignment="1" applyProtection="1">
      <alignment horizontal="center" vertical="center"/>
    </xf>
    <xf numFmtId="0" fontId="16" fillId="0" borderId="5" xfId="5" applyFont="1" applyBorder="1" applyAlignment="1" applyProtection="1">
      <alignment horizontal="center" vertical="center" wrapText="1"/>
    </xf>
    <xf numFmtId="0" fontId="16" fillId="0" borderId="4" xfId="5" applyFont="1" applyBorder="1" applyAlignment="1" applyProtection="1">
      <alignment horizontal="center" vertical="center"/>
    </xf>
    <xf numFmtId="0" fontId="16" fillId="0" borderId="2" xfId="5" applyFont="1" applyBorder="1" applyAlignment="1" applyProtection="1">
      <alignment horizontal="center" vertical="center" wrapText="1"/>
    </xf>
    <xf numFmtId="0" fontId="16" fillId="0" borderId="6" xfId="5" applyFont="1" applyBorder="1" applyAlignment="1" applyProtection="1">
      <alignment horizontal="center" vertical="center"/>
    </xf>
    <xf numFmtId="0" fontId="16" fillId="0" borderId="2" xfId="5" applyFont="1" applyBorder="1" applyAlignment="1" applyProtection="1">
      <alignment horizontal="center" vertical="center"/>
    </xf>
    <xf numFmtId="0" fontId="6" fillId="0" borderId="21" xfId="5" applyFont="1" applyBorder="1" applyAlignment="1" applyProtection="1">
      <alignment horizontal="center" vertical="center"/>
    </xf>
    <xf numFmtId="0" fontId="6" fillId="0" borderId="3" xfId="5" applyFont="1" applyBorder="1" applyAlignment="1" applyProtection="1">
      <alignment horizontal="center" vertical="center"/>
    </xf>
    <xf numFmtId="0" fontId="6" fillId="0" borderId="22" xfId="5" applyFont="1" applyBorder="1" applyAlignment="1" applyProtection="1">
      <alignment horizontal="center" vertical="center"/>
    </xf>
    <xf numFmtId="0" fontId="6" fillId="0" borderId="23" xfId="5" applyFont="1" applyBorder="1" applyAlignment="1" applyProtection="1">
      <alignment horizontal="center" vertical="center"/>
    </xf>
    <xf numFmtId="0" fontId="6" fillId="0" borderId="0" xfId="5" applyFont="1" applyBorder="1" applyAlignment="1" applyProtection="1">
      <alignment horizontal="center" vertical="center"/>
    </xf>
    <xf numFmtId="0" fontId="6" fillId="0" borderId="24" xfId="5" applyFont="1" applyBorder="1" applyAlignment="1" applyProtection="1">
      <alignment horizontal="center" vertical="center"/>
    </xf>
    <xf numFmtId="0" fontId="6" fillId="0" borderId="25" xfId="5" applyFont="1" applyBorder="1" applyAlignment="1" applyProtection="1">
      <alignment horizontal="center" vertical="center"/>
    </xf>
    <xf numFmtId="0" fontId="6" fillId="0" borderId="8" xfId="5" applyFont="1" applyBorder="1" applyAlignment="1" applyProtection="1">
      <alignment horizontal="center" vertical="center"/>
    </xf>
    <xf numFmtId="0" fontId="6" fillId="0" borderId="26" xfId="5" applyFont="1" applyBorder="1" applyAlignment="1" applyProtection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2" fillId="0" borderId="25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32" xfId="0" applyFont="1" applyBorder="1" applyAlignment="1">
      <alignment horizontal="center" vertical="center"/>
    </xf>
    <xf numFmtId="0" fontId="19" fillId="0" borderId="33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</cellXfs>
  <cellStyles count="16">
    <cellStyle name="Moeda 2" xfId="2"/>
    <cellStyle name="Moeda 3" xfId="3"/>
    <cellStyle name="Moeda 3 2" xfId="4"/>
    <cellStyle name="Normal" xfId="0" builtinId="0"/>
    <cellStyle name="Normal 2" xfId="5"/>
    <cellStyle name="Normal 2 2" xfId="6"/>
    <cellStyle name="Normal 3" xfId="7"/>
    <cellStyle name="Normal 3 2" xfId="15"/>
    <cellStyle name="Normal 4" xfId="1"/>
    <cellStyle name="Porcentagem 2" xfId="8"/>
    <cellStyle name="Porcentagem 3" xfId="14"/>
    <cellStyle name="Separador de milhares 2" xfId="9"/>
    <cellStyle name="Separador de milhares 2 2" xfId="10"/>
    <cellStyle name="Título 1 1" xfId="11"/>
    <cellStyle name="Título 1 1 1" xfId="12"/>
    <cellStyle name="Título 1 1 1 1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7"/>
  <sheetViews>
    <sheetView tabSelected="1" topLeftCell="A28" zoomScale="115" zoomScaleNormal="115" workbookViewId="0">
      <selection activeCell="I23" sqref="I23"/>
    </sheetView>
  </sheetViews>
  <sheetFormatPr defaultRowHeight="15" x14ac:dyDescent="0.25"/>
  <cols>
    <col min="1" max="1" width="3.7109375" bestFit="1" customWidth="1"/>
    <col min="2" max="2" width="42.85546875" customWidth="1"/>
    <col min="3" max="3" width="6.5703125" bestFit="1" customWidth="1"/>
    <col min="4" max="4" width="4.140625" bestFit="1" customWidth="1"/>
    <col min="5" max="5" width="10.85546875" customWidth="1"/>
    <col min="6" max="6" width="11.28515625" customWidth="1"/>
    <col min="8" max="8" width="9.5703125" style="16" customWidth="1"/>
  </cols>
  <sheetData>
    <row r="1" spans="1:17" x14ac:dyDescent="0.25">
      <c r="A1" s="90" t="s">
        <v>0</v>
      </c>
      <c r="B1" s="91"/>
      <c r="C1" s="91"/>
      <c r="D1" s="91"/>
      <c r="E1" s="91"/>
      <c r="F1" s="91"/>
      <c r="G1" s="91"/>
      <c r="H1" s="92"/>
      <c r="I1" s="50"/>
      <c r="J1" s="50"/>
      <c r="K1" s="50"/>
      <c r="L1" s="50"/>
      <c r="M1" s="50"/>
      <c r="N1" s="50"/>
      <c r="O1" s="50"/>
      <c r="P1" s="50"/>
      <c r="Q1" s="50"/>
    </row>
    <row r="2" spans="1:17" ht="15" customHeight="1" x14ac:dyDescent="0.25">
      <c r="A2" s="97" t="s">
        <v>83</v>
      </c>
      <c r="B2" s="98"/>
      <c r="C2" s="98"/>
      <c r="D2" s="98"/>
      <c r="E2" s="99"/>
      <c r="F2" s="113" t="s">
        <v>60</v>
      </c>
      <c r="G2" s="114"/>
      <c r="H2" s="115"/>
      <c r="I2" s="50"/>
      <c r="J2" s="50"/>
      <c r="K2" s="50"/>
      <c r="L2" s="50"/>
      <c r="M2" s="50"/>
      <c r="N2" s="50"/>
      <c r="O2" s="50"/>
      <c r="P2" s="50"/>
      <c r="Q2" s="50"/>
    </row>
    <row r="3" spans="1:17" x14ac:dyDescent="0.25">
      <c r="A3" s="100"/>
      <c r="B3" s="101"/>
      <c r="C3" s="101"/>
      <c r="D3" s="101"/>
      <c r="E3" s="102"/>
      <c r="F3" s="116"/>
      <c r="G3" s="117"/>
      <c r="H3" s="118"/>
      <c r="I3" s="50"/>
      <c r="J3" s="50"/>
      <c r="K3" s="50"/>
      <c r="L3" s="50"/>
      <c r="M3" s="50"/>
      <c r="N3" s="50"/>
      <c r="O3" s="50"/>
      <c r="P3" s="50"/>
      <c r="Q3" s="50"/>
    </row>
    <row r="4" spans="1:17" x14ac:dyDescent="0.25">
      <c r="A4" s="103" t="s">
        <v>63</v>
      </c>
      <c r="B4" s="104"/>
      <c r="C4" s="104"/>
      <c r="D4" s="104"/>
      <c r="E4" s="104"/>
      <c r="F4" s="119"/>
      <c r="G4" s="120"/>
      <c r="H4" s="121"/>
      <c r="I4" s="50"/>
      <c r="J4" s="50"/>
      <c r="K4" s="50"/>
      <c r="L4" s="50"/>
      <c r="M4" s="50"/>
      <c r="N4" s="50"/>
      <c r="O4" s="50"/>
      <c r="P4" s="50"/>
      <c r="Q4" s="50"/>
    </row>
    <row r="5" spans="1:17" x14ac:dyDescent="0.25">
      <c r="A5" s="105" t="s">
        <v>1</v>
      </c>
      <c r="B5" s="107" t="s">
        <v>2</v>
      </c>
      <c r="C5" s="112" t="s">
        <v>3</v>
      </c>
      <c r="D5" s="112" t="s">
        <v>4</v>
      </c>
      <c r="E5" s="93" t="s">
        <v>22</v>
      </c>
      <c r="F5" s="108" t="s">
        <v>5</v>
      </c>
      <c r="G5" s="110" t="s">
        <v>6</v>
      </c>
      <c r="H5" s="95" t="s">
        <v>62</v>
      </c>
      <c r="I5" s="50"/>
      <c r="J5" s="50"/>
      <c r="K5" s="50"/>
      <c r="L5" s="50"/>
      <c r="M5" s="50"/>
      <c r="N5" s="50"/>
      <c r="O5" s="50"/>
      <c r="P5" s="50"/>
      <c r="Q5" s="50"/>
    </row>
    <row r="6" spans="1:17" x14ac:dyDescent="0.25">
      <c r="A6" s="106"/>
      <c r="B6" s="107"/>
      <c r="C6" s="112"/>
      <c r="D6" s="112"/>
      <c r="E6" s="94"/>
      <c r="F6" s="109"/>
      <c r="G6" s="111"/>
      <c r="H6" s="96"/>
      <c r="I6" s="50"/>
      <c r="J6" s="50"/>
      <c r="K6" s="50"/>
      <c r="L6" s="50"/>
      <c r="M6" s="50"/>
      <c r="N6" s="50"/>
      <c r="O6" s="50"/>
      <c r="P6" s="50"/>
      <c r="Q6" s="50"/>
    </row>
    <row r="7" spans="1:17" s="30" customFormat="1" x14ac:dyDescent="0.25">
      <c r="A7" s="26">
        <v>1</v>
      </c>
      <c r="B7" s="27" t="s">
        <v>16</v>
      </c>
      <c r="C7" s="28"/>
      <c r="D7" s="29"/>
      <c r="E7" s="18"/>
      <c r="F7" s="19"/>
      <c r="G7" s="19">
        <f>SUM(G8:G9)</f>
        <v>1129.6399999999999</v>
      </c>
      <c r="H7" s="17"/>
      <c r="I7" s="51"/>
      <c r="J7" s="51"/>
      <c r="K7" s="51"/>
      <c r="L7" s="51"/>
      <c r="M7" s="51"/>
      <c r="N7" s="51"/>
      <c r="O7" s="51"/>
      <c r="P7" s="51"/>
      <c r="Q7" s="51"/>
    </row>
    <row r="8" spans="1:17" x14ac:dyDescent="0.25">
      <c r="A8" s="10" t="s">
        <v>7</v>
      </c>
      <c r="B8" s="4" t="s">
        <v>41</v>
      </c>
      <c r="C8" s="5">
        <v>100</v>
      </c>
      <c r="D8" s="6" t="s">
        <v>51</v>
      </c>
      <c r="E8" s="7">
        <v>0.47</v>
      </c>
      <c r="F8" s="8">
        <f>E8*C8</f>
        <v>47</v>
      </c>
      <c r="G8" s="8">
        <f>F8*1.24</f>
        <v>58.28</v>
      </c>
      <c r="H8" s="11">
        <v>99064</v>
      </c>
      <c r="I8" s="50"/>
      <c r="J8" s="50"/>
      <c r="K8" s="50"/>
      <c r="L8" s="50"/>
      <c r="M8" s="50"/>
      <c r="N8" s="50"/>
      <c r="O8" s="50"/>
      <c r="P8" s="50"/>
      <c r="Q8" s="50"/>
    </row>
    <row r="9" spans="1:17" x14ac:dyDescent="0.25">
      <c r="A9" s="10" t="s">
        <v>40</v>
      </c>
      <c r="B9" s="4" t="s">
        <v>39</v>
      </c>
      <c r="C9" s="5">
        <v>2.88</v>
      </c>
      <c r="D9" s="6" t="s">
        <v>8</v>
      </c>
      <c r="E9" s="7">
        <v>300</v>
      </c>
      <c r="F9" s="8">
        <f>E9*C9</f>
        <v>864</v>
      </c>
      <c r="G9" s="8">
        <f>F9*1.24</f>
        <v>1071.3599999999999</v>
      </c>
      <c r="H9" s="11">
        <v>4813</v>
      </c>
      <c r="I9" s="50"/>
      <c r="J9" s="50"/>
      <c r="K9" s="50"/>
      <c r="L9" s="50"/>
      <c r="M9" s="50"/>
      <c r="N9" s="50"/>
      <c r="O9" s="50"/>
      <c r="P9" s="50"/>
      <c r="Q9" s="50"/>
    </row>
    <row r="10" spans="1:17" s="30" customFormat="1" x14ac:dyDescent="0.25">
      <c r="A10" s="26">
        <v>2</v>
      </c>
      <c r="B10" s="27" t="s">
        <v>17</v>
      </c>
      <c r="C10" s="31"/>
      <c r="D10" s="29"/>
      <c r="E10" s="18"/>
      <c r="F10" s="19"/>
      <c r="G10" s="19">
        <f>SUM(G11:G18)</f>
        <v>73351.998624</v>
      </c>
      <c r="H10" s="17"/>
      <c r="I10" s="51"/>
      <c r="J10" s="51"/>
      <c r="K10" s="51"/>
      <c r="L10" s="51"/>
      <c r="M10" s="51"/>
      <c r="N10" s="51"/>
      <c r="O10" s="51"/>
      <c r="P10" s="51"/>
      <c r="Q10" s="51"/>
    </row>
    <row r="11" spans="1:17" x14ac:dyDescent="0.25">
      <c r="A11" s="10" t="s">
        <v>9</v>
      </c>
      <c r="B11" s="4" t="s">
        <v>52</v>
      </c>
      <c r="C11" s="5">
        <v>21.52</v>
      </c>
      <c r="D11" s="6" t="s">
        <v>21</v>
      </c>
      <c r="E11" s="9">
        <v>369.73</v>
      </c>
      <c r="F11" s="8">
        <f t="shared" ref="F11:F18" si="0">E11*C11</f>
        <v>7956.5896000000002</v>
      </c>
      <c r="G11" s="8">
        <f>F11*1.24</f>
        <v>9866.1711040000009</v>
      </c>
      <c r="H11" s="11">
        <v>73361</v>
      </c>
      <c r="I11" s="50"/>
      <c r="J11" s="50"/>
      <c r="K11" s="50"/>
      <c r="L11" s="50"/>
      <c r="M11" s="50"/>
      <c r="N11" s="57"/>
      <c r="O11" s="50"/>
      <c r="P11" s="50"/>
      <c r="Q11" s="50"/>
    </row>
    <row r="12" spans="1:17" ht="19.5" x14ac:dyDescent="0.25">
      <c r="A12" s="10" t="s">
        <v>10</v>
      </c>
      <c r="B12" s="4" t="s">
        <v>53</v>
      </c>
      <c r="C12" s="35">
        <v>86.1</v>
      </c>
      <c r="D12" s="6" t="s">
        <v>8</v>
      </c>
      <c r="E12" s="9">
        <v>98.28</v>
      </c>
      <c r="F12" s="8">
        <f t="shared" si="0"/>
        <v>8461.9079999999994</v>
      </c>
      <c r="G12" s="8">
        <f t="shared" ref="G12:G18" si="1">F12*1.24</f>
        <v>10492.76592</v>
      </c>
      <c r="H12" s="11">
        <v>101159</v>
      </c>
      <c r="I12" s="50"/>
      <c r="J12" s="50"/>
      <c r="K12" s="50"/>
      <c r="L12" s="50"/>
      <c r="M12" s="50"/>
      <c r="N12" s="50"/>
      <c r="O12" s="50"/>
      <c r="P12" s="50"/>
      <c r="Q12" s="50"/>
    </row>
    <row r="13" spans="1:17" ht="39" x14ac:dyDescent="0.25">
      <c r="A13" s="10" t="s">
        <v>11</v>
      </c>
      <c r="B13" s="4" t="s">
        <v>42</v>
      </c>
      <c r="C13" s="5">
        <v>111.1</v>
      </c>
      <c r="D13" s="6" t="s">
        <v>8</v>
      </c>
      <c r="E13" s="9">
        <v>5.79</v>
      </c>
      <c r="F13" s="8">
        <f t="shared" si="0"/>
        <v>643.26900000000001</v>
      </c>
      <c r="G13" s="8">
        <f t="shared" si="1"/>
        <v>797.65355999999997</v>
      </c>
      <c r="H13" s="11">
        <v>87876</v>
      </c>
      <c r="I13" s="50"/>
      <c r="J13" s="50"/>
      <c r="K13" s="50"/>
      <c r="L13" s="57"/>
      <c r="M13" s="50"/>
      <c r="N13" s="50"/>
      <c r="O13" s="50"/>
      <c r="P13" s="50"/>
      <c r="Q13" s="50"/>
    </row>
    <row r="14" spans="1:17" ht="58.5" x14ac:dyDescent="0.25">
      <c r="A14" s="10" t="s">
        <v>19</v>
      </c>
      <c r="B14" s="4" t="s">
        <v>43</v>
      </c>
      <c r="C14" s="5">
        <v>111.1</v>
      </c>
      <c r="D14" s="6" t="s">
        <v>8</v>
      </c>
      <c r="E14" s="9">
        <v>48.01</v>
      </c>
      <c r="F14" s="8">
        <f t="shared" si="0"/>
        <v>5333.9109999999991</v>
      </c>
      <c r="G14" s="8">
        <f t="shared" si="1"/>
        <v>6614.0496399999993</v>
      </c>
      <c r="H14" s="11" t="s">
        <v>44</v>
      </c>
      <c r="I14" s="50"/>
      <c r="J14" s="50"/>
      <c r="K14" s="50"/>
      <c r="L14" s="50"/>
      <c r="M14" s="50"/>
      <c r="N14" s="50"/>
      <c r="O14" s="50"/>
      <c r="P14" s="50"/>
      <c r="Q14" s="50"/>
    </row>
    <row r="15" spans="1:17" ht="19.5" x14ac:dyDescent="0.25">
      <c r="A15" s="10" t="s">
        <v>48</v>
      </c>
      <c r="B15" s="4" t="s">
        <v>47</v>
      </c>
      <c r="C15" s="5">
        <v>92</v>
      </c>
      <c r="D15" s="6" t="s">
        <v>8</v>
      </c>
      <c r="E15" s="13">
        <v>82.12</v>
      </c>
      <c r="F15" s="8">
        <f t="shared" si="0"/>
        <v>7555.0400000000009</v>
      </c>
      <c r="G15" s="8">
        <f t="shared" si="1"/>
        <v>9368.249600000001</v>
      </c>
      <c r="H15" s="11">
        <v>72183</v>
      </c>
      <c r="I15" s="50"/>
      <c r="K15" s="50"/>
      <c r="L15" s="50"/>
      <c r="M15" s="50"/>
      <c r="N15" s="50"/>
      <c r="O15" s="50"/>
      <c r="P15" s="50"/>
      <c r="Q15" s="50"/>
    </row>
    <row r="16" spans="1:17" ht="19.5" x14ac:dyDescent="0.25">
      <c r="A16" s="10" t="s">
        <v>20</v>
      </c>
      <c r="B16" s="4" t="s">
        <v>49</v>
      </c>
      <c r="C16" s="5">
        <v>92</v>
      </c>
      <c r="D16" s="6" t="s">
        <v>8</v>
      </c>
      <c r="E16" s="13">
        <v>55.86</v>
      </c>
      <c r="F16" s="8">
        <f t="shared" si="0"/>
        <v>5139.12</v>
      </c>
      <c r="G16" s="8">
        <f t="shared" si="1"/>
        <v>6372.5087999999996</v>
      </c>
      <c r="H16" s="11">
        <v>92271</v>
      </c>
      <c r="I16" s="50"/>
      <c r="J16" s="50"/>
      <c r="K16" s="50"/>
      <c r="L16" s="50"/>
      <c r="M16" s="50"/>
      <c r="N16" s="50"/>
      <c r="O16" s="50"/>
      <c r="P16" s="50"/>
      <c r="Q16" s="50"/>
    </row>
    <row r="17" spans="1:18" ht="39" x14ac:dyDescent="0.25">
      <c r="A17" s="74" t="s">
        <v>54</v>
      </c>
      <c r="B17" s="75" t="s">
        <v>89</v>
      </c>
      <c r="C17" s="76">
        <v>92</v>
      </c>
      <c r="D17" s="77" t="s">
        <v>8</v>
      </c>
      <c r="E17" s="78">
        <v>160</v>
      </c>
      <c r="F17" s="79">
        <f t="shared" si="0"/>
        <v>14720</v>
      </c>
      <c r="G17" s="79">
        <f t="shared" si="1"/>
        <v>18252.8</v>
      </c>
      <c r="H17" s="80" t="s">
        <v>61</v>
      </c>
      <c r="I17" s="50"/>
      <c r="J17" s="50"/>
      <c r="K17" s="50"/>
      <c r="L17" s="50"/>
      <c r="M17" s="50"/>
      <c r="N17" s="50"/>
      <c r="O17" s="50"/>
      <c r="P17" s="50"/>
      <c r="Q17" s="50"/>
    </row>
    <row r="18" spans="1:18" ht="27" customHeight="1" x14ac:dyDescent="0.25">
      <c r="A18" s="10" t="s">
        <v>55</v>
      </c>
      <c r="B18" s="4" t="s">
        <v>69</v>
      </c>
      <c r="C18" s="5">
        <v>62.3</v>
      </c>
      <c r="D18" s="6" t="s">
        <v>15</v>
      </c>
      <c r="E18" s="13">
        <v>150</v>
      </c>
      <c r="F18" s="8">
        <f t="shared" si="0"/>
        <v>9345</v>
      </c>
      <c r="G18" s="8">
        <f t="shared" si="1"/>
        <v>11587.8</v>
      </c>
      <c r="H18" s="11" t="s">
        <v>61</v>
      </c>
      <c r="I18" s="50"/>
      <c r="J18" s="50"/>
      <c r="K18" s="50"/>
      <c r="L18" s="50"/>
      <c r="M18" s="50"/>
      <c r="N18" s="50"/>
      <c r="O18" s="50"/>
      <c r="P18" s="50"/>
      <c r="Q18" s="50"/>
    </row>
    <row r="19" spans="1:18" ht="15" customHeight="1" x14ac:dyDescent="0.25">
      <c r="A19" s="36">
        <v>3</v>
      </c>
      <c r="B19" s="37" t="s">
        <v>65</v>
      </c>
      <c r="C19" s="31"/>
      <c r="D19" s="31"/>
      <c r="E19" s="31"/>
      <c r="F19" s="31"/>
      <c r="G19" s="31">
        <f>SUM(G20+G21+G22)</f>
        <v>5436.5320000000002</v>
      </c>
      <c r="H19" s="53"/>
      <c r="I19" s="50"/>
      <c r="J19" s="50"/>
      <c r="K19" s="50"/>
      <c r="L19" s="50"/>
      <c r="M19" s="50"/>
      <c r="N19" s="50"/>
      <c r="O19" s="50"/>
      <c r="P19" s="50"/>
      <c r="Q19" s="50"/>
    </row>
    <row r="20" spans="1:18" s="46" customFormat="1" ht="39" x14ac:dyDescent="0.25">
      <c r="A20" s="10" t="s">
        <v>12</v>
      </c>
      <c r="B20" s="4" t="s">
        <v>64</v>
      </c>
      <c r="C20" s="45">
        <v>192</v>
      </c>
      <c r="D20" s="45" t="s">
        <v>66</v>
      </c>
      <c r="E20" s="45">
        <v>8.5</v>
      </c>
      <c r="F20" s="45">
        <f>E20*C20</f>
        <v>1632</v>
      </c>
      <c r="G20" s="45">
        <f>F20*1.24</f>
        <v>2023.68</v>
      </c>
      <c r="H20" s="58">
        <v>95954</v>
      </c>
      <c r="I20" s="49"/>
      <c r="J20" s="50"/>
      <c r="K20" s="50"/>
      <c r="L20" s="50"/>
      <c r="M20" s="50"/>
      <c r="N20" s="50"/>
      <c r="O20" s="50"/>
      <c r="P20" s="50"/>
      <c r="Q20" s="50"/>
      <c r="R20" s="52"/>
    </row>
    <row r="21" spans="1:18" s="50" customFormat="1" ht="31.9" customHeight="1" x14ac:dyDescent="0.25">
      <c r="A21" s="54" t="s">
        <v>13</v>
      </c>
      <c r="B21" s="47" t="s">
        <v>53</v>
      </c>
      <c r="C21" s="48">
        <v>12.5</v>
      </c>
      <c r="D21" s="48" t="s">
        <v>8</v>
      </c>
      <c r="E21" s="48">
        <v>98.28</v>
      </c>
      <c r="F21" s="48">
        <f>E21*C21</f>
        <v>1228.5</v>
      </c>
      <c r="G21" s="45">
        <f>F21*1.24</f>
        <v>1523.34</v>
      </c>
      <c r="H21" s="58">
        <v>101159</v>
      </c>
      <c r="I21" s="49"/>
    </row>
    <row r="22" spans="1:18" s="50" customFormat="1" ht="18" customHeight="1" x14ac:dyDescent="0.25">
      <c r="A22" s="54" t="s">
        <v>14</v>
      </c>
      <c r="B22" s="47" t="s">
        <v>67</v>
      </c>
      <c r="C22" s="48">
        <v>5</v>
      </c>
      <c r="D22" s="48" t="s">
        <v>21</v>
      </c>
      <c r="E22" s="48">
        <v>304.76</v>
      </c>
      <c r="F22" s="48">
        <f>E22*C22</f>
        <v>1523.8</v>
      </c>
      <c r="G22" s="45">
        <f>F22*1.24</f>
        <v>1889.5119999999999</v>
      </c>
      <c r="H22" s="59">
        <v>34493</v>
      </c>
      <c r="I22" s="49"/>
    </row>
    <row r="23" spans="1:18" s="30" customFormat="1" x14ac:dyDescent="0.25">
      <c r="A23" s="38">
        <v>4</v>
      </c>
      <c r="B23" s="39" t="s">
        <v>18</v>
      </c>
      <c r="C23" s="40"/>
      <c r="D23" s="41"/>
      <c r="E23" s="42"/>
      <c r="F23" s="43"/>
      <c r="G23" s="43">
        <f>SUM(G24:G28)</f>
        <v>28978.475491999994</v>
      </c>
      <c r="H23" s="44"/>
      <c r="I23" s="51"/>
      <c r="J23" s="51"/>
      <c r="K23" s="51"/>
      <c r="L23" s="51"/>
      <c r="M23" s="51"/>
      <c r="N23" s="51"/>
      <c r="O23" s="51"/>
      <c r="P23" s="51"/>
      <c r="Q23" s="51"/>
    </row>
    <row r="24" spans="1:18" ht="29.25" x14ac:dyDescent="0.25">
      <c r="A24" s="10" t="s">
        <v>70</v>
      </c>
      <c r="B24" s="4" t="s">
        <v>50</v>
      </c>
      <c r="C24" s="5">
        <v>100</v>
      </c>
      <c r="D24" s="6" t="s">
        <v>15</v>
      </c>
      <c r="E24" s="32">
        <v>34.35</v>
      </c>
      <c r="F24" s="33">
        <f t="shared" ref="F24:F28" si="2">E24*C24</f>
        <v>3435</v>
      </c>
      <c r="G24" s="33">
        <f>F24*1.24</f>
        <v>4259.3999999999996</v>
      </c>
      <c r="H24" s="11">
        <v>94266</v>
      </c>
      <c r="I24" s="50"/>
      <c r="J24" s="50"/>
      <c r="K24" s="50"/>
      <c r="L24" s="50"/>
      <c r="M24" s="50"/>
      <c r="N24" s="50"/>
      <c r="O24" s="50"/>
      <c r="P24" s="50"/>
      <c r="Q24" s="50"/>
    </row>
    <row r="25" spans="1:18" ht="19.5" x14ac:dyDescent="0.25">
      <c r="A25" s="10" t="s">
        <v>71</v>
      </c>
      <c r="B25" s="4" t="s">
        <v>56</v>
      </c>
      <c r="C25" s="5">
        <v>334</v>
      </c>
      <c r="D25" s="6" t="s">
        <v>8</v>
      </c>
      <c r="E25" s="32">
        <v>47.73</v>
      </c>
      <c r="F25" s="33">
        <f t="shared" si="2"/>
        <v>15941.82</v>
      </c>
      <c r="G25" s="33">
        <f t="shared" ref="G25:G28" si="3">F25*1.24</f>
        <v>19767.856799999998</v>
      </c>
      <c r="H25" s="11">
        <v>92396</v>
      </c>
      <c r="I25" s="50"/>
      <c r="J25" s="50"/>
      <c r="K25" s="50"/>
      <c r="L25" s="50"/>
      <c r="M25" s="50"/>
      <c r="N25" s="50"/>
      <c r="O25" s="50"/>
      <c r="P25" s="50"/>
      <c r="Q25" s="50"/>
    </row>
    <row r="26" spans="1:18" ht="21.75" customHeight="1" x14ac:dyDescent="0.25">
      <c r="A26" s="10" t="s">
        <v>72</v>
      </c>
      <c r="B26" s="4" t="s">
        <v>86</v>
      </c>
      <c r="C26" s="5">
        <v>275</v>
      </c>
      <c r="D26" s="6" t="s">
        <v>87</v>
      </c>
      <c r="E26" s="32">
        <v>7.33</v>
      </c>
      <c r="F26" s="8">
        <f t="shared" si="2"/>
        <v>2015.75</v>
      </c>
      <c r="G26" s="8">
        <f t="shared" si="3"/>
        <v>2499.5300000000002</v>
      </c>
      <c r="H26" s="11">
        <v>36178</v>
      </c>
      <c r="I26" s="57"/>
      <c r="J26" s="84"/>
      <c r="K26" s="84"/>
      <c r="L26" s="84"/>
      <c r="M26" s="84"/>
      <c r="N26" s="84"/>
      <c r="O26" s="84"/>
      <c r="P26" s="84"/>
      <c r="Q26" s="50"/>
    </row>
    <row r="27" spans="1:18" ht="29.25" x14ac:dyDescent="0.25">
      <c r="A27" s="10" t="s">
        <v>73</v>
      </c>
      <c r="B27" s="4" t="s">
        <v>88</v>
      </c>
      <c r="C27" s="5">
        <v>44</v>
      </c>
      <c r="D27" s="6" t="s">
        <v>8</v>
      </c>
      <c r="E27" s="32">
        <v>41.34</v>
      </c>
      <c r="F27" s="8">
        <f t="shared" ref="F27" si="4">E27*C27</f>
        <v>1818.96</v>
      </c>
      <c r="G27" s="8">
        <f t="shared" ref="G27" si="5">F27*1.24</f>
        <v>2255.5104000000001</v>
      </c>
      <c r="H27" s="11">
        <v>87745</v>
      </c>
      <c r="I27" s="57"/>
      <c r="J27" s="50"/>
      <c r="K27" s="50"/>
      <c r="L27" s="50"/>
      <c r="M27" s="50"/>
      <c r="N27" s="50"/>
      <c r="O27" s="50"/>
      <c r="P27" s="50"/>
      <c r="Q27" s="50"/>
    </row>
    <row r="28" spans="1:18" x14ac:dyDescent="0.25">
      <c r="A28" s="10" t="s">
        <v>85</v>
      </c>
      <c r="B28" s="4" t="s">
        <v>57</v>
      </c>
      <c r="C28" s="5">
        <v>3.33</v>
      </c>
      <c r="D28" s="6" t="s">
        <v>8</v>
      </c>
      <c r="E28" s="32">
        <v>47.51</v>
      </c>
      <c r="F28" s="8">
        <f t="shared" si="2"/>
        <v>158.20830000000001</v>
      </c>
      <c r="G28" s="8">
        <f t="shared" si="3"/>
        <v>196.178292</v>
      </c>
      <c r="H28" s="11">
        <v>68333</v>
      </c>
      <c r="I28" s="50"/>
      <c r="J28" s="50"/>
      <c r="K28" s="50"/>
      <c r="L28" s="50"/>
      <c r="M28" s="50"/>
      <c r="N28" s="50"/>
      <c r="O28" s="50"/>
      <c r="P28" s="50"/>
      <c r="Q28" s="50"/>
    </row>
    <row r="29" spans="1:18" s="30" customFormat="1" x14ac:dyDescent="0.25">
      <c r="A29" s="26">
        <v>5</v>
      </c>
      <c r="B29" s="27" t="s">
        <v>45</v>
      </c>
      <c r="C29" s="28"/>
      <c r="D29" s="29"/>
      <c r="E29" s="18"/>
      <c r="F29" s="19"/>
      <c r="G29" s="19">
        <f>SUM(G30:G32)</f>
        <v>3995.5255199999997</v>
      </c>
      <c r="H29" s="17"/>
      <c r="I29" s="51"/>
      <c r="J29" s="51"/>
      <c r="K29" s="51"/>
      <c r="L29" s="51"/>
      <c r="M29" s="51"/>
      <c r="N29" s="51"/>
      <c r="O29" s="51"/>
      <c r="P29" s="51"/>
      <c r="Q29" s="51"/>
    </row>
    <row r="30" spans="1:18" x14ac:dyDescent="0.25">
      <c r="A30" s="10" t="s">
        <v>74</v>
      </c>
      <c r="B30" s="4" t="s">
        <v>58</v>
      </c>
      <c r="C30" s="5">
        <v>111.1</v>
      </c>
      <c r="D30" s="6" t="s">
        <v>8</v>
      </c>
      <c r="E30" s="7">
        <v>13.04</v>
      </c>
      <c r="F30" s="8">
        <f>E30*C30</f>
        <v>1448.7439999999999</v>
      </c>
      <c r="G30" s="8">
        <f>F30*1.24</f>
        <v>1796.44256</v>
      </c>
      <c r="H30" s="11">
        <v>88489</v>
      </c>
      <c r="I30" s="50"/>
      <c r="J30" s="50"/>
      <c r="K30" s="50"/>
      <c r="L30" s="50"/>
      <c r="M30" s="50"/>
      <c r="N30" s="50"/>
      <c r="O30" s="50"/>
      <c r="P30" s="50"/>
      <c r="Q30" s="50"/>
    </row>
    <row r="31" spans="1:18" x14ac:dyDescent="0.25">
      <c r="A31" s="20" t="s">
        <v>75</v>
      </c>
      <c r="B31" s="21" t="s">
        <v>59</v>
      </c>
      <c r="C31" s="22">
        <v>92</v>
      </c>
      <c r="D31" s="23" t="s">
        <v>8</v>
      </c>
      <c r="E31" s="24">
        <v>18.559999999999999</v>
      </c>
      <c r="F31" s="25">
        <f>E31*C31</f>
        <v>1707.52</v>
      </c>
      <c r="G31" s="25">
        <f>F31*1.24</f>
        <v>2117.3247999999999</v>
      </c>
      <c r="H31" s="34">
        <v>79466</v>
      </c>
      <c r="I31" s="50"/>
      <c r="J31" s="50"/>
      <c r="K31" s="50"/>
      <c r="L31" s="50"/>
      <c r="M31" s="50"/>
      <c r="N31" s="50"/>
      <c r="O31" s="50"/>
      <c r="P31" s="50"/>
      <c r="Q31" s="50"/>
    </row>
    <row r="32" spans="1:18" ht="15.75" thickBot="1" x14ac:dyDescent="0.3">
      <c r="A32" s="56" t="s">
        <v>76</v>
      </c>
      <c r="B32" s="21" t="s">
        <v>68</v>
      </c>
      <c r="C32" s="21">
        <v>3.33</v>
      </c>
      <c r="D32" s="21" t="s">
        <v>8</v>
      </c>
      <c r="E32" s="21">
        <v>19.8</v>
      </c>
      <c r="F32" s="21">
        <f>E32*C32</f>
        <v>65.933999999999997</v>
      </c>
      <c r="G32" s="21">
        <f>F32*1.24</f>
        <v>81.75815999999999</v>
      </c>
      <c r="H32" s="55">
        <v>84665</v>
      </c>
      <c r="I32" s="50"/>
      <c r="J32" s="50"/>
      <c r="K32" s="50"/>
      <c r="L32" s="50"/>
      <c r="M32" s="50"/>
      <c r="N32" s="50"/>
      <c r="O32" s="50"/>
      <c r="P32" s="50"/>
      <c r="Q32" s="50"/>
    </row>
    <row r="33" spans="1:17" ht="15.75" thickBot="1" x14ac:dyDescent="0.3">
      <c r="A33" s="85" t="s">
        <v>36</v>
      </c>
      <c r="B33" s="86"/>
      <c r="C33" s="87">
        <f>G7+G10+G19+G23+G29</f>
        <v>112892.171636</v>
      </c>
      <c r="D33" s="88"/>
      <c r="E33" s="88"/>
      <c r="F33" s="88"/>
      <c r="G33" s="88"/>
      <c r="H33" s="89"/>
      <c r="I33" s="50"/>
      <c r="J33" s="50"/>
      <c r="K33" s="50"/>
      <c r="L33" s="50"/>
      <c r="M33" s="50"/>
      <c r="N33" s="50"/>
      <c r="O33" s="50"/>
      <c r="P33" s="50"/>
      <c r="Q33" s="50"/>
    </row>
    <row r="34" spans="1:17" x14ac:dyDescent="0.25">
      <c r="E34" s="3"/>
      <c r="F34" s="3"/>
      <c r="G34" s="3"/>
      <c r="H34" s="15"/>
    </row>
    <row r="35" spans="1:17" x14ac:dyDescent="0.25">
      <c r="A35" s="2"/>
      <c r="B35" s="2"/>
      <c r="C35" s="2"/>
      <c r="D35" s="81" t="s">
        <v>84</v>
      </c>
      <c r="E35" s="81"/>
      <c r="F35" s="81"/>
      <c r="G35" s="2"/>
      <c r="H35" s="2"/>
      <c r="I35" s="69"/>
      <c r="J35" s="69"/>
    </row>
    <row r="36" spans="1:17" x14ac:dyDescent="0.25">
      <c r="A36" s="2"/>
      <c r="B36" s="2"/>
      <c r="C36" s="2"/>
      <c r="D36" s="73"/>
      <c r="E36" s="73"/>
      <c r="F36" s="73"/>
      <c r="G36" s="73"/>
      <c r="H36" s="73"/>
      <c r="I36" s="73"/>
      <c r="J36" s="73"/>
    </row>
    <row r="37" spans="1:17" x14ac:dyDescent="0.25">
      <c r="A37" s="2"/>
      <c r="B37" s="2"/>
      <c r="C37" s="2"/>
      <c r="D37" s="2"/>
      <c r="E37" s="2"/>
      <c r="F37" s="2"/>
      <c r="G37" s="2"/>
      <c r="H37" s="2"/>
      <c r="I37" s="69"/>
      <c r="J37" s="69"/>
    </row>
    <row r="38" spans="1:17" x14ac:dyDescent="0.25">
      <c r="A38" s="2"/>
      <c r="B38" s="69"/>
      <c r="C38" s="2"/>
      <c r="D38" s="2"/>
      <c r="E38" s="2"/>
      <c r="F38" s="2"/>
      <c r="G38" s="2"/>
      <c r="H38" s="2"/>
      <c r="I38" s="69"/>
      <c r="J38" s="69"/>
    </row>
    <row r="39" spans="1:17" x14ac:dyDescent="0.25">
      <c r="A39" s="2"/>
      <c r="B39" s="2"/>
      <c r="C39" s="2"/>
      <c r="D39" s="2"/>
      <c r="E39" s="2"/>
      <c r="F39" s="82"/>
      <c r="G39" s="82"/>
      <c r="H39" s="82"/>
      <c r="I39" s="69"/>
      <c r="J39" s="69"/>
    </row>
    <row r="40" spans="1:17" x14ac:dyDescent="0.25">
      <c r="A40" s="2"/>
      <c r="B40" s="70" t="s">
        <v>77</v>
      </c>
      <c r="C40" s="71"/>
      <c r="D40" s="83" t="s">
        <v>79</v>
      </c>
      <c r="E40" s="83"/>
      <c r="F40" s="83"/>
      <c r="G40" s="83"/>
      <c r="H40" s="83"/>
      <c r="I40" s="72"/>
      <c r="J40" s="69"/>
    </row>
    <row r="41" spans="1:17" x14ac:dyDescent="0.25">
      <c r="A41" s="2"/>
      <c r="B41" s="70" t="s">
        <v>78</v>
      </c>
      <c r="C41" s="71"/>
      <c r="D41" s="83" t="s">
        <v>82</v>
      </c>
      <c r="E41" s="83"/>
      <c r="F41" s="83"/>
      <c r="G41" s="83"/>
      <c r="H41" s="83"/>
      <c r="I41" s="72"/>
      <c r="J41" s="69"/>
    </row>
    <row r="42" spans="1:17" x14ac:dyDescent="0.25">
      <c r="E42" s="1"/>
      <c r="F42" s="1"/>
      <c r="G42" s="1"/>
      <c r="H42" s="14"/>
    </row>
    <row r="43" spans="1:17" x14ac:dyDescent="0.25">
      <c r="E43" s="1"/>
      <c r="F43" s="1"/>
      <c r="G43" s="1"/>
      <c r="H43" s="14"/>
    </row>
    <row r="44" spans="1:17" x14ac:dyDescent="0.25">
      <c r="E44" s="1"/>
      <c r="F44" s="1"/>
      <c r="G44" s="1"/>
      <c r="H44" s="14"/>
    </row>
    <row r="45" spans="1:17" x14ac:dyDescent="0.25">
      <c r="E45" s="1"/>
      <c r="F45" s="1"/>
      <c r="G45" s="1"/>
      <c r="H45" s="14"/>
    </row>
    <row r="46" spans="1:17" x14ac:dyDescent="0.25">
      <c r="E46" s="1"/>
      <c r="F46" s="1"/>
      <c r="G46" s="1"/>
      <c r="H46" s="14"/>
    </row>
    <row r="47" spans="1:17" x14ac:dyDescent="0.25">
      <c r="E47" s="1"/>
      <c r="F47" s="1"/>
      <c r="G47" s="1"/>
      <c r="H47" s="14"/>
    </row>
    <row r="48" spans="1:17" x14ac:dyDescent="0.25">
      <c r="E48" s="1"/>
      <c r="F48" s="1"/>
      <c r="G48" s="1"/>
      <c r="H48" s="14"/>
    </row>
    <row r="49" spans="5:8" x14ac:dyDescent="0.25">
      <c r="E49" s="1"/>
      <c r="F49" s="1"/>
      <c r="G49" s="1"/>
      <c r="H49" s="14"/>
    </row>
    <row r="50" spans="5:8" x14ac:dyDescent="0.25">
      <c r="E50" s="1"/>
      <c r="F50" s="1"/>
      <c r="G50" s="1"/>
      <c r="H50" s="14"/>
    </row>
    <row r="51" spans="5:8" x14ac:dyDescent="0.25">
      <c r="E51" s="1"/>
      <c r="F51" s="1"/>
      <c r="G51" s="1"/>
      <c r="H51" s="14"/>
    </row>
    <row r="52" spans="5:8" x14ac:dyDescent="0.25">
      <c r="E52" s="1"/>
      <c r="F52" s="1"/>
      <c r="G52" s="1"/>
      <c r="H52" s="14"/>
    </row>
    <row r="53" spans="5:8" x14ac:dyDescent="0.25">
      <c r="E53" s="1"/>
      <c r="F53" s="1"/>
      <c r="G53" s="1"/>
      <c r="H53" s="14"/>
    </row>
    <row r="54" spans="5:8" x14ac:dyDescent="0.25">
      <c r="E54" s="1"/>
      <c r="F54" s="1"/>
      <c r="G54" s="1"/>
      <c r="H54" s="14"/>
    </row>
    <row r="55" spans="5:8" x14ac:dyDescent="0.25">
      <c r="E55" s="1"/>
      <c r="F55" s="1"/>
      <c r="G55" s="1"/>
      <c r="H55" s="14"/>
    </row>
    <row r="56" spans="5:8" x14ac:dyDescent="0.25">
      <c r="E56" s="1"/>
      <c r="F56" s="1"/>
      <c r="G56" s="1"/>
      <c r="H56" s="14"/>
    </row>
    <row r="57" spans="5:8" x14ac:dyDescent="0.25">
      <c r="E57" s="1"/>
      <c r="F57" s="1"/>
      <c r="G57" s="1"/>
      <c r="H57" s="14"/>
    </row>
    <row r="58" spans="5:8" x14ac:dyDescent="0.25">
      <c r="E58" s="1"/>
      <c r="F58" s="1"/>
      <c r="G58" s="1"/>
      <c r="H58" s="14"/>
    </row>
    <row r="59" spans="5:8" x14ac:dyDescent="0.25">
      <c r="E59" s="1"/>
      <c r="F59" s="1"/>
      <c r="G59" s="1"/>
      <c r="H59" s="14"/>
    </row>
    <row r="60" spans="5:8" x14ac:dyDescent="0.25">
      <c r="E60" s="1"/>
      <c r="F60" s="1"/>
      <c r="G60" s="1"/>
      <c r="H60" s="14"/>
    </row>
    <row r="61" spans="5:8" x14ac:dyDescent="0.25">
      <c r="E61" s="1"/>
      <c r="F61" s="1"/>
      <c r="G61" s="1"/>
      <c r="H61" s="14"/>
    </row>
    <row r="62" spans="5:8" x14ac:dyDescent="0.25">
      <c r="E62" s="1"/>
      <c r="F62" s="1"/>
      <c r="G62" s="1"/>
      <c r="H62" s="14"/>
    </row>
    <row r="63" spans="5:8" x14ac:dyDescent="0.25">
      <c r="E63" s="1"/>
      <c r="F63" s="1"/>
      <c r="G63" s="1"/>
      <c r="H63" s="14"/>
    </row>
    <row r="64" spans="5:8" x14ac:dyDescent="0.25">
      <c r="E64" s="1"/>
      <c r="F64" s="1"/>
      <c r="G64" s="1"/>
      <c r="H64" s="14"/>
    </row>
    <row r="65" spans="5:8" x14ac:dyDescent="0.25">
      <c r="E65" s="1"/>
      <c r="F65" s="1"/>
      <c r="G65" s="1"/>
      <c r="H65" s="14"/>
    </row>
    <row r="66" spans="5:8" x14ac:dyDescent="0.25">
      <c r="E66" s="1"/>
      <c r="F66" s="1"/>
      <c r="G66" s="1"/>
      <c r="H66" s="14"/>
    </row>
    <row r="67" spans="5:8" x14ac:dyDescent="0.25">
      <c r="E67" s="1"/>
      <c r="F67" s="1"/>
      <c r="G67" s="1"/>
      <c r="H67" s="14"/>
    </row>
    <row r="68" spans="5:8" x14ac:dyDescent="0.25">
      <c r="E68" s="1"/>
      <c r="F68" s="1"/>
      <c r="G68" s="1"/>
      <c r="H68" s="14"/>
    </row>
    <row r="69" spans="5:8" x14ac:dyDescent="0.25">
      <c r="E69" s="1"/>
      <c r="F69" s="1"/>
      <c r="G69" s="1"/>
      <c r="H69" s="14"/>
    </row>
    <row r="70" spans="5:8" x14ac:dyDescent="0.25">
      <c r="E70" s="1"/>
      <c r="F70" s="1"/>
      <c r="G70" s="1"/>
      <c r="H70" s="14"/>
    </row>
    <row r="71" spans="5:8" x14ac:dyDescent="0.25">
      <c r="E71" s="1"/>
      <c r="F71" s="1"/>
      <c r="G71" s="1"/>
      <c r="H71" s="14"/>
    </row>
    <row r="72" spans="5:8" x14ac:dyDescent="0.25">
      <c r="E72" s="1"/>
      <c r="F72" s="1"/>
      <c r="G72" s="1"/>
      <c r="H72" s="14"/>
    </row>
    <row r="73" spans="5:8" x14ac:dyDescent="0.25">
      <c r="E73" s="1"/>
      <c r="F73" s="1"/>
      <c r="G73" s="1"/>
      <c r="H73" s="14"/>
    </row>
    <row r="74" spans="5:8" x14ac:dyDescent="0.25">
      <c r="E74" s="1"/>
      <c r="F74" s="1"/>
      <c r="G74" s="1"/>
      <c r="H74" s="14"/>
    </row>
    <row r="75" spans="5:8" x14ac:dyDescent="0.25">
      <c r="E75" s="1"/>
      <c r="F75" s="1"/>
      <c r="G75" s="1"/>
      <c r="H75" s="14"/>
    </row>
    <row r="76" spans="5:8" x14ac:dyDescent="0.25">
      <c r="E76" s="1"/>
      <c r="F76" s="1"/>
      <c r="G76" s="1"/>
      <c r="H76" s="14"/>
    </row>
    <row r="77" spans="5:8" x14ac:dyDescent="0.25">
      <c r="E77" s="1"/>
      <c r="F77" s="1"/>
      <c r="G77" s="1"/>
      <c r="H77" s="14"/>
    </row>
    <row r="78" spans="5:8" x14ac:dyDescent="0.25">
      <c r="E78" s="1"/>
      <c r="F78" s="1"/>
      <c r="G78" s="1"/>
      <c r="H78" s="14"/>
    </row>
    <row r="79" spans="5:8" x14ac:dyDescent="0.25">
      <c r="E79" s="1"/>
      <c r="F79" s="1"/>
      <c r="G79" s="1"/>
      <c r="H79" s="14"/>
    </row>
    <row r="80" spans="5:8" x14ac:dyDescent="0.25">
      <c r="E80" s="1"/>
      <c r="F80" s="1"/>
      <c r="G80" s="1"/>
      <c r="H80" s="14"/>
    </row>
    <row r="81" spans="5:8" x14ac:dyDescent="0.25">
      <c r="E81" s="1"/>
      <c r="F81" s="1"/>
      <c r="G81" s="1"/>
      <c r="H81" s="14"/>
    </row>
    <row r="82" spans="5:8" x14ac:dyDescent="0.25">
      <c r="E82" s="1"/>
      <c r="F82" s="1"/>
      <c r="G82" s="1"/>
      <c r="H82" s="14"/>
    </row>
    <row r="83" spans="5:8" x14ac:dyDescent="0.25">
      <c r="E83" s="1"/>
      <c r="F83" s="1"/>
      <c r="G83" s="1"/>
      <c r="H83" s="14"/>
    </row>
    <row r="84" spans="5:8" x14ac:dyDescent="0.25">
      <c r="E84" s="1"/>
      <c r="F84" s="1"/>
      <c r="G84" s="1"/>
      <c r="H84" s="14"/>
    </row>
    <row r="85" spans="5:8" x14ac:dyDescent="0.25">
      <c r="E85" s="1"/>
      <c r="F85" s="1"/>
      <c r="G85" s="1"/>
      <c r="H85" s="14"/>
    </row>
    <row r="86" spans="5:8" x14ac:dyDescent="0.25">
      <c r="E86" s="1"/>
      <c r="F86" s="1"/>
      <c r="G86" s="1"/>
      <c r="H86" s="14"/>
    </row>
    <row r="87" spans="5:8" x14ac:dyDescent="0.25">
      <c r="E87" s="1"/>
      <c r="F87" s="1"/>
      <c r="G87" s="1"/>
      <c r="H87" s="14"/>
    </row>
  </sheetData>
  <mergeCells count="19">
    <mergeCell ref="A33:B33"/>
    <mergeCell ref="C33:H33"/>
    <mergeCell ref="A1:H1"/>
    <mergeCell ref="E5:E6"/>
    <mergeCell ref="H5:H6"/>
    <mergeCell ref="A2:E3"/>
    <mergeCell ref="A4:E4"/>
    <mergeCell ref="A5:A6"/>
    <mergeCell ref="B5:B6"/>
    <mergeCell ref="F5:F6"/>
    <mergeCell ref="G5:G6"/>
    <mergeCell ref="C5:C6"/>
    <mergeCell ref="D5:D6"/>
    <mergeCell ref="F2:H4"/>
    <mergeCell ref="D35:F35"/>
    <mergeCell ref="F39:H39"/>
    <mergeCell ref="D40:H40"/>
    <mergeCell ref="D41:H41"/>
    <mergeCell ref="J26:P26"/>
  </mergeCells>
  <phoneticPr fontId="9" type="noConversion"/>
  <printOptions horizontalCentered="1" verticalCentered="1"/>
  <pageMargins left="0.7" right="0.7" top="0.75" bottom="0.75" header="0.3" footer="0.3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workbookViewId="0">
      <selection activeCell="J17" sqref="J17"/>
    </sheetView>
  </sheetViews>
  <sheetFormatPr defaultRowHeight="15" x14ac:dyDescent="0.25"/>
  <cols>
    <col min="1" max="1" width="7.7109375" bestFit="1" customWidth="1"/>
    <col min="2" max="2" width="35.42578125" bestFit="1" customWidth="1"/>
    <col min="3" max="3" width="11.42578125" customWidth="1"/>
    <col min="4" max="4" width="18.140625" bestFit="1" customWidth="1"/>
    <col min="5" max="5" width="9.140625" bestFit="1" customWidth="1"/>
    <col min="6" max="6" width="12.7109375" bestFit="1" customWidth="1"/>
    <col min="7" max="7" width="9.28515625" bestFit="1" customWidth="1"/>
    <col min="8" max="8" width="14.28515625" bestFit="1" customWidth="1"/>
    <col min="9" max="9" width="9.85546875" customWidth="1"/>
    <col min="10" max="10" width="14.28515625" bestFit="1" customWidth="1"/>
  </cols>
  <sheetData>
    <row r="1" spans="1:8" ht="15.75" customHeight="1" x14ac:dyDescent="0.25">
      <c r="A1" s="126" t="s">
        <v>80</v>
      </c>
      <c r="B1" s="127"/>
      <c r="C1" s="127"/>
      <c r="D1" s="127"/>
      <c r="E1" s="127"/>
      <c r="F1" s="127"/>
      <c r="G1" s="127"/>
      <c r="H1" s="128"/>
    </row>
    <row r="2" spans="1:8" ht="32.25" customHeight="1" x14ac:dyDescent="0.25">
      <c r="A2" s="129"/>
      <c r="B2" s="130"/>
      <c r="C2" s="130"/>
      <c r="D2" s="130"/>
      <c r="E2" s="130"/>
      <c r="F2" s="130"/>
      <c r="G2" s="130"/>
      <c r="H2" s="131"/>
    </row>
    <row r="3" spans="1:8" x14ac:dyDescent="0.25">
      <c r="A3" s="123" t="s">
        <v>46</v>
      </c>
      <c r="B3" s="124"/>
      <c r="C3" s="124"/>
      <c r="D3" s="124"/>
      <c r="E3" s="124"/>
      <c r="F3" s="124"/>
      <c r="G3" s="124"/>
      <c r="H3" s="125"/>
    </row>
    <row r="4" spans="1:8" x14ac:dyDescent="0.25">
      <c r="A4" s="123" t="s">
        <v>90</v>
      </c>
      <c r="B4" s="124"/>
      <c r="C4" s="124"/>
      <c r="D4" s="124"/>
      <c r="E4" s="124"/>
      <c r="F4" s="124"/>
      <c r="G4" s="124"/>
      <c r="H4" s="125"/>
    </row>
    <row r="5" spans="1:8" x14ac:dyDescent="0.25">
      <c r="A5" s="132" t="s">
        <v>25</v>
      </c>
      <c r="B5" s="132" t="s">
        <v>26</v>
      </c>
      <c r="C5" s="64" t="s">
        <v>23</v>
      </c>
      <c r="D5" s="132" t="s">
        <v>81</v>
      </c>
      <c r="E5" s="135" t="s">
        <v>24</v>
      </c>
      <c r="F5" s="136"/>
      <c r="G5" s="136"/>
      <c r="H5" s="137"/>
    </row>
    <row r="6" spans="1:8" x14ac:dyDescent="0.25">
      <c r="A6" s="133"/>
      <c r="B6" s="133"/>
      <c r="C6" s="64" t="s">
        <v>27</v>
      </c>
      <c r="D6" s="133"/>
      <c r="E6" s="134" t="s">
        <v>28</v>
      </c>
      <c r="F6" s="134"/>
      <c r="G6" s="134" t="s">
        <v>29</v>
      </c>
      <c r="H6" s="134"/>
    </row>
    <row r="7" spans="1:8" x14ac:dyDescent="0.25">
      <c r="A7" s="62"/>
      <c r="B7" s="62"/>
      <c r="C7" s="62"/>
      <c r="D7" s="62"/>
      <c r="E7" s="63" t="s">
        <v>27</v>
      </c>
      <c r="F7" s="63" t="s">
        <v>30</v>
      </c>
      <c r="G7" s="63" t="s">
        <v>27</v>
      </c>
      <c r="H7" s="63" t="s">
        <v>30</v>
      </c>
    </row>
    <row r="8" spans="1:8" x14ac:dyDescent="0.25">
      <c r="A8" s="61"/>
      <c r="B8" s="12"/>
      <c r="C8" s="12"/>
      <c r="D8" s="12"/>
      <c r="E8" s="12"/>
      <c r="F8" s="12"/>
      <c r="G8" s="12"/>
      <c r="H8" s="12"/>
    </row>
    <row r="9" spans="1:8" x14ac:dyDescent="0.25">
      <c r="A9" s="61" t="s">
        <v>31</v>
      </c>
      <c r="B9" s="12" t="str">
        <f>orçamento!B7</f>
        <v>SERVIÇOS PRELIMINARES</v>
      </c>
      <c r="C9" s="65">
        <f>D9*100/D16</f>
        <v>1.0006362563759654</v>
      </c>
      <c r="D9" s="66">
        <f>orçamento!G7</f>
        <v>1129.6399999999999</v>
      </c>
      <c r="E9" s="65">
        <v>100</v>
      </c>
      <c r="F9" s="66">
        <f>D9</f>
        <v>1129.6399999999999</v>
      </c>
      <c r="G9" s="65"/>
      <c r="H9" s="65"/>
    </row>
    <row r="10" spans="1:8" x14ac:dyDescent="0.25">
      <c r="A10" s="61" t="s">
        <v>32</v>
      </c>
      <c r="B10" s="12" t="str">
        <f>orçamento!B10</f>
        <v>BANCOS</v>
      </c>
      <c r="C10" s="65">
        <f>D10*100/D16</f>
        <v>64.975274690002422</v>
      </c>
      <c r="D10" s="66">
        <f>orçamento!G10</f>
        <v>73351.998624</v>
      </c>
      <c r="E10" s="65">
        <v>50</v>
      </c>
      <c r="F10" s="66">
        <f>D10*E10/100</f>
        <v>36675.999312</v>
      </c>
      <c r="G10" s="65">
        <v>50</v>
      </c>
      <c r="H10" s="65">
        <f>D10*G10/100</f>
        <v>36675.999312</v>
      </c>
    </row>
    <row r="11" spans="1:8" x14ac:dyDescent="0.25">
      <c r="A11" s="61" t="s">
        <v>33</v>
      </c>
      <c r="B11" s="12" t="str">
        <f>orçamento!B19</f>
        <v>MUROS DE CONTENÇÃO</v>
      </c>
      <c r="C11" s="65">
        <f>D11*100/D16</f>
        <v>4.8156855530506544</v>
      </c>
      <c r="D11" s="66">
        <f>orçamento!G19</f>
        <v>5436.5320000000002</v>
      </c>
      <c r="E11" s="65">
        <v>100</v>
      </c>
      <c r="F11" s="66">
        <f>D11*E11/100</f>
        <v>5436.5320000000011</v>
      </c>
      <c r="G11" s="66"/>
      <c r="H11" s="65"/>
    </row>
    <row r="12" spans="1:8" x14ac:dyDescent="0.25">
      <c r="A12" s="61" t="s">
        <v>34</v>
      </c>
      <c r="B12" s="12" t="str">
        <f>orçamento!B23</f>
        <v>PAVIMENTAÇÃO</v>
      </c>
      <c r="C12" s="65">
        <f>D12*100/D16</f>
        <v>25.669162947308468</v>
      </c>
      <c r="D12" s="66">
        <f>orçamento!G23</f>
        <v>28978.475491999994</v>
      </c>
      <c r="E12" s="65">
        <v>50</v>
      </c>
      <c r="F12" s="66">
        <f>D12*E12/100</f>
        <v>14489.237745999997</v>
      </c>
      <c r="G12" s="65">
        <v>50</v>
      </c>
      <c r="H12" s="65">
        <f t="shared" ref="H12:H13" si="0">D12*G12/100</f>
        <v>14489.237745999997</v>
      </c>
    </row>
    <row r="13" spans="1:8" x14ac:dyDescent="0.25">
      <c r="A13" s="61" t="s">
        <v>35</v>
      </c>
      <c r="B13" s="12" t="str">
        <f>orçamento!B29</f>
        <v>SERVIÇOS FINAIS</v>
      </c>
      <c r="C13" s="65">
        <f>D13*100/D16</f>
        <v>3.5392405532624842</v>
      </c>
      <c r="D13" s="66">
        <f>orçamento!G29</f>
        <v>3995.5255199999997</v>
      </c>
      <c r="E13" s="65"/>
      <c r="F13" s="66"/>
      <c r="G13" s="66">
        <v>100</v>
      </c>
      <c r="H13" s="65">
        <f t="shared" si="0"/>
        <v>3995.5255199999997</v>
      </c>
    </row>
    <row r="14" spans="1:8" x14ac:dyDescent="0.25">
      <c r="A14" s="12"/>
      <c r="B14" s="12"/>
      <c r="C14" s="65"/>
      <c r="D14" s="66"/>
      <c r="E14" s="12"/>
      <c r="F14" s="66"/>
      <c r="G14" s="12"/>
      <c r="H14" s="12"/>
    </row>
    <row r="15" spans="1:8" x14ac:dyDescent="0.25">
      <c r="A15" s="122" t="s">
        <v>36</v>
      </c>
      <c r="B15" s="62" t="s">
        <v>37</v>
      </c>
      <c r="C15" s="65"/>
      <c r="D15" s="67"/>
      <c r="E15" s="66">
        <f>F15/D16*100</f>
        <v>51.138540628082062</v>
      </c>
      <c r="F15" s="66">
        <f>SUM(F9:F14)</f>
        <v>57731.409057999997</v>
      </c>
      <c r="G15" s="66">
        <f>H15/D16*100</f>
        <v>48.861459371917938</v>
      </c>
      <c r="H15" s="66">
        <f>SUM(H8:H14)</f>
        <v>55160.762578000002</v>
      </c>
    </row>
    <row r="16" spans="1:8" x14ac:dyDescent="0.25">
      <c r="A16" s="122"/>
      <c r="B16" s="62" t="s">
        <v>38</v>
      </c>
      <c r="C16" s="68">
        <f>SUM(C9:C15)</f>
        <v>100</v>
      </c>
      <c r="D16" s="66">
        <f>SUM(D9:D15)</f>
        <v>112892.171636</v>
      </c>
      <c r="E16" s="66">
        <f>E15</f>
        <v>51.138540628082062</v>
      </c>
      <c r="F16" s="66">
        <f>F15</f>
        <v>57731.409057999997</v>
      </c>
      <c r="G16" s="66">
        <f>E16+G15</f>
        <v>100</v>
      </c>
      <c r="H16" s="66">
        <f>H15+F16</f>
        <v>112892.171636</v>
      </c>
    </row>
    <row r="17" spans="1:10" x14ac:dyDescent="0.25">
      <c r="A17" s="2"/>
      <c r="B17" s="2"/>
      <c r="C17" s="2"/>
      <c r="D17" s="2"/>
      <c r="E17" s="2"/>
      <c r="F17" s="2"/>
      <c r="G17" s="2"/>
      <c r="H17" s="2"/>
      <c r="I17" s="69"/>
      <c r="J17" s="69"/>
    </row>
    <row r="18" spans="1:10" x14ac:dyDescent="0.25">
      <c r="A18" s="2"/>
      <c r="B18" s="2"/>
      <c r="C18" s="2"/>
      <c r="D18" s="2"/>
      <c r="E18" s="2"/>
      <c r="F18" s="2"/>
      <c r="G18" s="2"/>
      <c r="H18" s="2"/>
      <c r="I18" s="69"/>
      <c r="J18" s="69"/>
    </row>
    <row r="19" spans="1:10" x14ac:dyDescent="0.25">
      <c r="A19" s="2"/>
      <c r="B19" s="2"/>
      <c r="C19" s="2"/>
      <c r="D19" s="81" t="s">
        <v>84</v>
      </c>
      <c r="E19" s="81"/>
      <c r="F19" s="81"/>
      <c r="G19" s="2"/>
      <c r="H19" s="2"/>
      <c r="I19" s="69"/>
      <c r="J19" s="69"/>
    </row>
    <row r="20" spans="1:10" x14ac:dyDescent="0.25">
      <c r="A20" s="2"/>
      <c r="B20" s="2"/>
      <c r="C20" s="2"/>
      <c r="D20" s="73"/>
      <c r="E20" s="73"/>
      <c r="F20" s="73"/>
      <c r="G20" s="73"/>
      <c r="H20" s="73"/>
      <c r="I20" s="73"/>
      <c r="J20" s="73"/>
    </row>
    <row r="21" spans="1:10" x14ac:dyDescent="0.25">
      <c r="A21" s="2"/>
      <c r="B21" s="2"/>
      <c r="C21" s="2"/>
      <c r="D21" s="2"/>
      <c r="E21" s="2"/>
      <c r="F21" s="2"/>
      <c r="G21" s="2"/>
      <c r="H21" s="2"/>
      <c r="I21" s="69"/>
      <c r="J21" s="69"/>
    </row>
    <row r="22" spans="1:10" x14ac:dyDescent="0.25">
      <c r="A22" s="2"/>
      <c r="B22" s="69"/>
      <c r="C22" s="2"/>
      <c r="D22" s="2"/>
      <c r="E22" s="2"/>
      <c r="F22" s="2"/>
      <c r="G22" s="2"/>
      <c r="H22" s="2"/>
      <c r="I22" s="69"/>
      <c r="J22" s="69"/>
    </row>
    <row r="23" spans="1:10" x14ac:dyDescent="0.25">
      <c r="A23" s="2"/>
      <c r="B23" s="2"/>
      <c r="C23" s="2"/>
      <c r="D23" s="2"/>
      <c r="E23" s="2"/>
      <c r="F23" s="82"/>
      <c r="G23" s="82"/>
      <c r="H23" s="82"/>
      <c r="I23" s="69"/>
      <c r="J23" s="69"/>
    </row>
    <row r="24" spans="1:10" x14ac:dyDescent="0.25">
      <c r="A24" s="2"/>
      <c r="B24" s="60" t="s">
        <v>77</v>
      </c>
      <c r="C24" s="2"/>
      <c r="D24" s="82" t="s">
        <v>79</v>
      </c>
      <c r="E24" s="82"/>
      <c r="F24" s="82"/>
      <c r="G24" s="82"/>
      <c r="H24" s="82"/>
      <c r="I24" s="73"/>
      <c r="J24" s="69"/>
    </row>
    <row r="25" spans="1:10" x14ac:dyDescent="0.25">
      <c r="A25" s="2"/>
      <c r="B25" s="60" t="s">
        <v>78</v>
      </c>
      <c r="C25" s="2"/>
      <c r="D25" s="82" t="s">
        <v>82</v>
      </c>
      <c r="E25" s="82"/>
      <c r="F25" s="82"/>
      <c r="G25" s="82"/>
      <c r="H25" s="82"/>
      <c r="I25" s="73"/>
      <c r="J25" s="69"/>
    </row>
    <row r="26" spans="1:10" x14ac:dyDescent="0.25">
      <c r="A26" s="69"/>
      <c r="B26" s="69"/>
      <c r="C26" s="69"/>
      <c r="D26" s="73"/>
      <c r="E26" s="73"/>
      <c r="F26" s="73"/>
      <c r="G26" s="73"/>
      <c r="H26" s="73"/>
      <c r="I26" s="73"/>
      <c r="J26" s="69"/>
    </row>
  </sheetData>
  <mergeCells count="14">
    <mergeCell ref="A4:H4"/>
    <mergeCell ref="A3:H3"/>
    <mergeCell ref="A1:H2"/>
    <mergeCell ref="B5:B6"/>
    <mergeCell ref="A5:A6"/>
    <mergeCell ref="D5:D6"/>
    <mergeCell ref="E6:F6"/>
    <mergeCell ref="G6:H6"/>
    <mergeCell ref="E5:H5"/>
    <mergeCell ref="A15:A16"/>
    <mergeCell ref="F23:H23"/>
    <mergeCell ref="D19:F19"/>
    <mergeCell ref="D24:H24"/>
    <mergeCell ref="D25:H25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orçamento</vt:lpstr>
      <vt:lpstr>cronograma</vt:lpstr>
      <vt:lpstr>cronograma!Area_de_impressao</vt:lpstr>
      <vt:lpstr>orçamento!Area_de_impressao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Pamela Hentz</cp:lastModifiedBy>
  <cp:lastPrinted>2020-09-14T12:50:37Z</cp:lastPrinted>
  <dcterms:created xsi:type="dcterms:W3CDTF">2019-05-27T11:55:00Z</dcterms:created>
  <dcterms:modified xsi:type="dcterms:W3CDTF">2020-09-14T13:15:50Z</dcterms:modified>
</cp:coreProperties>
</file>